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INGRESOS 2\"/>
    </mc:Choice>
  </mc:AlternateContent>
  <bookViews>
    <workbookView xWindow="-120" yWindow="-120" windowWidth="29040" windowHeight="15840" firstSheet="7" activeTab="9"/>
  </bookViews>
  <sheets>
    <sheet name="1.CONSTANCIA DE VERIFICACION" sheetId="1" r:id="rId1"/>
    <sheet name="2.DICTAMEN DE FACTIBILIDAD" sheetId="2" r:id="rId2"/>
    <sheet name="3.ANÁLISIS DE RIESGO" sheetId="3" r:id="rId3"/>
    <sheet name="4.CONFORMIDAD PIROTECNIA" sheetId="4" r:id="rId4"/>
    <sheet name="5.DICTAMEN SEDENA" sheetId="5" r:id="rId5"/>
    <sheet name="6.DICTAMEN COMERCIOS VIA PUB." sheetId="6" r:id="rId6"/>
    <sheet name="7.PROGRAMA INTERNO" sheetId="7" r:id="rId7"/>
    <sheet name="8.PLAN DE CONTINGENCIAS" sheetId="8" r:id="rId8"/>
    <sheet name="9.PLAN PREVENCIÓN ACCIDEN." sheetId="9" r:id="rId9"/>
    <sheet name="10.SERVICIOS EXTRAORDINARIOS" sheetId="10" r:id="rId10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3" i="8" l="1"/>
  <c r="E16" i="8"/>
  <c r="L22" i="8"/>
  <c r="G13" i="10" l="1"/>
  <c r="G13" i="9"/>
  <c r="G13" i="8"/>
  <c r="G13" i="7"/>
  <c r="G13" i="1"/>
  <c r="G12" i="1"/>
  <c r="G12" i="6"/>
  <c r="G13" i="3"/>
  <c r="G13" i="2"/>
  <c r="F29" i="10" l="1"/>
  <c r="G29" i="10" s="1"/>
  <c r="H29" i="10" s="1"/>
  <c r="I29" i="10" s="1"/>
  <c r="K29" i="10" s="1"/>
  <c r="K30" i="10" s="1"/>
  <c r="G36" i="10" s="1"/>
  <c r="J25" i="10"/>
  <c r="L25" i="10" s="1"/>
  <c r="L26" i="10" s="1"/>
  <c r="G35" i="10" s="1"/>
  <c r="I25" i="10"/>
  <c r="H25" i="10"/>
  <c r="G25" i="10"/>
  <c r="F25" i="10"/>
  <c r="G20" i="10"/>
  <c r="I20" i="10" s="1"/>
  <c r="G19" i="10"/>
  <c r="I19" i="10" s="1"/>
  <c r="J19" i="10" s="1"/>
  <c r="L19" i="10" s="1"/>
  <c r="G18" i="10"/>
  <c r="I18" i="10" s="1"/>
  <c r="G14" i="10"/>
  <c r="F13" i="10"/>
  <c r="E13" i="10"/>
  <c r="G12" i="10"/>
  <c r="F12" i="10"/>
  <c r="F32" i="9"/>
  <c r="G32" i="9" s="1"/>
  <c r="H32" i="9" s="1"/>
  <c r="I32" i="9" s="1"/>
  <c r="K32" i="9" s="1"/>
  <c r="K33" i="9" s="1"/>
  <c r="G39" i="9" s="1"/>
  <c r="L28" i="9"/>
  <c r="L29" i="9" s="1"/>
  <c r="G38" i="9" s="1"/>
  <c r="J28" i="9"/>
  <c r="I28" i="9"/>
  <c r="H28" i="9"/>
  <c r="G28" i="9"/>
  <c r="F28" i="9"/>
  <c r="G24" i="9"/>
  <c r="J24" i="9" s="1"/>
  <c r="L24" i="9" s="1"/>
  <c r="G22" i="9"/>
  <c r="I22" i="9" s="1"/>
  <c r="G21" i="9"/>
  <c r="I21" i="9" s="1"/>
  <c r="J21" i="9" s="1"/>
  <c r="L21" i="9" s="1"/>
  <c r="G20" i="9"/>
  <c r="I20" i="9" s="1"/>
  <c r="G16" i="9"/>
  <c r="G15" i="9"/>
  <c r="G14" i="9"/>
  <c r="F13" i="9"/>
  <c r="E13" i="9"/>
  <c r="F12" i="9"/>
  <c r="G12" i="9" s="1"/>
  <c r="F32" i="8"/>
  <c r="G32" i="8" s="1"/>
  <c r="H32" i="8" s="1"/>
  <c r="I32" i="8" s="1"/>
  <c r="K32" i="8" s="1"/>
  <c r="K33" i="8" s="1"/>
  <c r="G39" i="8" s="1"/>
  <c r="L28" i="8"/>
  <c r="L29" i="8" s="1"/>
  <c r="G38" i="8" s="1"/>
  <c r="J28" i="8"/>
  <c r="I28" i="8"/>
  <c r="H28" i="8"/>
  <c r="G28" i="8"/>
  <c r="F28" i="8"/>
  <c r="J24" i="8"/>
  <c r="L24" i="8" s="1"/>
  <c r="H24" i="8"/>
  <c r="I24" i="8" s="1"/>
  <c r="G24" i="8"/>
  <c r="G22" i="8"/>
  <c r="J22" i="8" s="1"/>
  <c r="H21" i="8"/>
  <c r="G21" i="8"/>
  <c r="I21" i="8" s="1"/>
  <c r="J21" i="8" s="1"/>
  <c r="L21" i="8" s="1"/>
  <c r="G20" i="8"/>
  <c r="H20" i="8" s="1"/>
  <c r="G16" i="8"/>
  <c r="G15" i="8"/>
  <c r="G14" i="8"/>
  <c r="F13" i="8"/>
  <c r="G12" i="8"/>
  <c r="F12" i="8"/>
  <c r="G15" i="7"/>
  <c r="G14" i="7"/>
  <c r="E13" i="7"/>
  <c r="G32" i="7"/>
  <c r="H32" i="7" s="1"/>
  <c r="I32" i="7" s="1"/>
  <c r="K32" i="7" s="1"/>
  <c r="K33" i="7" s="1"/>
  <c r="G39" i="7" s="1"/>
  <c r="F32" i="7"/>
  <c r="J28" i="7"/>
  <c r="L28" i="7" s="1"/>
  <c r="L29" i="7" s="1"/>
  <c r="G38" i="7" s="1"/>
  <c r="I28" i="7"/>
  <c r="H28" i="7"/>
  <c r="G28" i="7"/>
  <c r="F28" i="7"/>
  <c r="G24" i="7"/>
  <c r="J24" i="7" s="1"/>
  <c r="L24" i="7" s="1"/>
  <c r="G22" i="7"/>
  <c r="I22" i="7" s="1"/>
  <c r="G21" i="7"/>
  <c r="H21" i="7" s="1"/>
  <c r="G20" i="7"/>
  <c r="I20" i="7" s="1"/>
  <c r="G16" i="7"/>
  <c r="F13" i="7"/>
  <c r="F12" i="7"/>
  <c r="G12" i="7" s="1"/>
  <c r="G19" i="6"/>
  <c r="H19" i="6" s="1"/>
  <c r="F29" i="6"/>
  <c r="G29" i="6" s="1"/>
  <c r="H29" i="6" s="1"/>
  <c r="I29" i="6" s="1"/>
  <c r="K29" i="6" s="1"/>
  <c r="K30" i="6" s="1"/>
  <c r="G36" i="6" s="1"/>
  <c r="J25" i="6"/>
  <c r="L25" i="6" s="1"/>
  <c r="L26" i="6" s="1"/>
  <c r="G35" i="6" s="1"/>
  <c r="I25" i="6"/>
  <c r="H25" i="6"/>
  <c r="G25" i="6"/>
  <c r="F25" i="6"/>
  <c r="G20" i="6"/>
  <c r="J20" i="6" s="1"/>
  <c r="L20" i="6" s="1"/>
  <c r="G18" i="6"/>
  <c r="H18" i="6" s="1"/>
  <c r="G14" i="6"/>
  <c r="F13" i="6"/>
  <c r="G13" i="6" s="1"/>
  <c r="E13" i="6"/>
  <c r="F12" i="6"/>
  <c r="F29" i="5"/>
  <c r="G29" i="5" s="1"/>
  <c r="H29" i="5" s="1"/>
  <c r="I29" i="5" s="1"/>
  <c r="K29" i="5" s="1"/>
  <c r="K30" i="5" s="1"/>
  <c r="G36" i="5" s="1"/>
  <c r="J25" i="5"/>
  <c r="L25" i="5" s="1"/>
  <c r="L26" i="5" s="1"/>
  <c r="G35" i="5" s="1"/>
  <c r="I25" i="5"/>
  <c r="H25" i="5"/>
  <c r="G25" i="5"/>
  <c r="F25" i="5"/>
  <c r="H20" i="5"/>
  <c r="G20" i="5"/>
  <c r="I20" i="5" s="1"/>
  <c r="G19" i="5"/>
  <c r="I19" i="5" s="1"/>
  <c r="G18" i="5"/>
  <c r="I18" i="5" s="1"/>
  <c r="G14" i="5"/>
  <c r="F13" i="5"/>
  <c r="E13" i="5"/>
  <c r="F12" i="5"/>
  <c r="G12" i="5" s="1"/>
  <c r="G19" i="4"/>
  <c r="I19" i="4" s="1"/>
  <c r="G29" i="4"/>
  <c r="H29" i="4" s="1"/>
  <c r="I29" i="4" s="1"/>
  <c r="K29" i="4" s="1"/>
  <c r="K30" i="4" s="1"/>
  <c r="G36" i="4" s="1"/>
  <c r="F29" i="4"/>
  <c r="J25" i="4"/>
  <c r="L25" i="4" s="1"/>
  <c r="L26" i="4" s="1"/>
  <c r="G35" i="4" s="1"/>
  <c r="I25" i="4"/>
  <c r="H25" i="4"/>
  <c r="G25" i="4"/>
  <c r="F25" i="4"/>
  <c r="G20" i="4"/>
  <c r="J20" i="4" s="1"/>
  <c r="L20" i="4" s="1"/>
  <c r="G18" i="4"/>
  <c r="H18" i="4" s="1"/>
  <c r="G14" i="4"/>
  <c r="F13" i="4"/>
  <c r="E13" i="4"/>
  <c r="F12" i="4"/>
  <c r="G12" i="4" s="1"/>
  <c r="J23" i="3"/>
  <c r="L23" i="3" s="1"/>
  <c r="H23" i="3"/>
  <c r="I23" i="3" s="1"/>
  <c r="G23" i="3"/>
  <c r="E13" i="3"/>
  <c r="E13" i="2"/>
  <c r="G31" i="3"/>
  <c r="H31" i="3" s="1"/>
  <c r="I31" i="3" s="1"/>
  <c r="K31" i="3" s="1"/>
  <c r="K32" i="3" s="1"/>
  <c r="G38" i="3" s="1"/>
  <c r="F31" i="3"/>
  <c r="J27" i="3"/>
  <c r="L27" i="3" s="1"/>
  <c r="L28" i="3" s="1"/>
  <c r="G37" i="3" s="1"/>
  <c r="I27" i="3"/>
  <c r="H27" i="3"/>
  <c r="G27" i="3"/>
  <c r="F27" i="3"/>
  <c r="G21" i="3"/>
  <c r="J21" i="3" s="1"/>
  <c r="L21" i="3" s="1"/>
  <c r="H20" i="3"/>
  <c r="G20" i="3"/>
  <c r="I20" i="3" s="1"/>
  <c r="J20" i="3" s="1"/>
  <c r="L20" i="3" s="1"/>
  <c r="G19" i="3"/>
  <c r="H19" i="3" s="1"/>
  <c r="G15" i="3"/>
  <c r="G14" i="3"/>
  <c r="F13" i="3"/>
  <c r="F12" i="3"/>
  <c r="G12" i="3" s="1"/>
  <c r="G15" i="2"/>
  <c r="F30" i="2"/>
  <c r="G30" i="2" s="1"/>
  <c r="H30" i="2" s="1"/>
  <c r="I30" i="2" s="1"/>
  <c r="K30" i="2" s="1"/>
  <c r="K31" i="2" s="1"/>
  <c r="G37" i="2" s="1"/>
  <c r="J26" i="2"/>
  <c r="L26" i="2" s="1"/>
  <c r="L27" i="2" s="1"/>
  <c r="G36" i="2" s="1"/>
  <c r="I26" i="2"/>
  <c r="H26" i="2"/>
  <c r="G26" i="2"/>
  <c r="F26" i="2"/>
  <c r="G21" i="2"/>
  <c r="J21" i="2" s="1"/>
  <c r="L21" i="2" s="1"/>
  <c r="G20" i="2"/>
  <c r="I20" i="2" s="1"/>
  <c r="J20" i="2" s="1"/>
  <c r="L20" i="2" s="1"/>
  <c r="G19" i="2"/>
  <c r="H19" i="2" s="1"/>
  <c r="G14" i="2"/>
  <c r="F13" i="2"/>
  <c r="F12" i="2"/>
  <c r="G12" i="2" s="1"/>
  <c r="G13" i="4" l="1"/>
  <c r="H19" i="4"/>
  <c r="L19" i="4"/>
  <c r="J19" i="4"/>
  <c r="H24" i="9"/>
  <c r="I24" i="9" s="1"/>
  <c r="H20" i="2"/>
  <c r="G13" i="5"/>
  <c r="G15" i="5" s="1"/>
  <c r="G33" i="5" s="1"/>
  <c r="H18" i="5"/>
  <c r="J20" i="5"/>
  <c r="L20" i="5" s="1"/>
  <c r="H20" i="7"/>
  <c r="G17" i="8"/>
  <c r="G36" i="8" s="1"/>
  <c r="H21" i="9"/>
  <c r="H20" i="10"/>
  <c r="G15" i="6"/>
  <c r="G33" i="6" s="1"/>
  <c r="I19" i="6"/>
  <c r="J19" i="6" s="1"/>
  <c r="L19" i="6" s="1"/>
  <c r="G17" i="9"/>
  <c r="G36" i="9" s="1"/>
  <c r="G16" i="3"/>
  <c r="G35" i="3" s="1"/>
  <c r="G15" i="10"/>
  <c r="G33" i="10" s="1"/>
  <c r="H18" i="10"/>
  <c r="J20" i="10"/>
  <c r="L20" i="10" s="1"/>
  <c r="J18" i="10"/>
  <c r="L18" i="10"/>
  <c r="H19" i="10"/>
  <c r="L20" i="9"/>
  <c r="J20" i="9"/>
  <c r="H20" i="9"/>
  <c r="H22" i="9"/>
  <c r="J22" i="9"/>
  <c r="L22" i="9" s="1"/>
  <c r="I20" i="8"/>
  <c r="I22" i="8"/>
  <c r="H22" i="8"/>
  <c r="J22" i="7"/>
  <c r="L22" i="7" s="1"/>
  <c r="H22" i="7"/>
  <c r="L20" i="7"/>
  <c r="J20" i="7"/>
  <c r="G17" i="7"/>
  <c r="G36" i="7" s="1"/>
  <c r="I21" i="7"/>
  <c r="J21" i="7" s="1"/>
  <c r="L21" i="7" s="1"/>
  <c r="H24" i="7"/>
  <c r="I24" i="7" s="1"/>
  <c r="I18" i="6"/>
  <c r="I20" i="6"/>
  <c r="H20" i="6"/>
  <c r="J18" i="5"/>
  <c r="L18" i="5"/>
  <c r="J19" i="5"/>
  <c r="L19" i="5" s="1"/>
  <c r="H19" i="5"/>
  <c r="G15" i="4"/>
  <c r="G33" i="4" s="1"/>
  <c r="I18" i="4"/>
  <c r="I20" i="4"/>
  <c r="H20" i="4"/>
  <c r="I19" i="3"/>
  <c r="I21" i="3"/>
  <c r="H21" i="3"/>
  <c r="G16" i="2"/>
  <c r="G34" i="2" s="1"/>
  <c r="I19" i="2"/>
  <c r="I21" i="2"/>
  <c r="H21" i="2"/>
  <c r="G14" i="1"/>
  <c r="F29" i="1"/>
  <c r="G29" i="1" s="1"/>
  <c r="H29" i="1" s="1"/>
  <c r="I29" i="1" s="1"/>
  <c r="K29" i="1" s="1"/>
  <c r="K30" i="1" s="1"/>
  <c r="G36" i="1" s="1"/>
  <c r="J25" i="1"/>
  <c r="L25" i="1" s="1"/>
  <c r="L26" i="1" s="1"/>
  <c r="G35" i="1" s="1"/>
  <c r="I25" i="1"/>
  <c r="H25" i="1"/>
  <c r="G25" i="1"/>
  <c r="F25" i="1"/>
  <c r="L22" i="10" l="1"/>
  <c r="G34" i="10" s="1"/>
  <c r="G37" i="10" s="1"/>
  <c r="L25" i="9"/>
  <c r="G37" i="9" s="1"/>
  <c r="G40" i="9" s="1"/>
  <c r="J20" i="8"/>
  <c r="L20" i="8"/>
  <c r="L25" i="8" s="1"/>
  <c r="G37" i="8" s="1"/>
  <c r="G40" i="8" s="1"/>
  <c r="L25" i="7"/>
  <c r="G37" i="7" s="1"/>
  <c r="G40" i="7" s="1"/>
  <c r="J18" i="6"/>
  <c r="L18" i="6"/>
  <c r="L22" i="6" s="1"/>
  <c r="G34" i="6" s="1"/>
  <c r="G37" i="6" s="1"/>
  <c r="L22" i="5"/>
  <c r="G34" i="5" s="1"/>
  <c r="G37" i="5" s="1"/>
  <c r="J18" i="4"/>
  <c r="L18" i="4"/>
  <c r="L22" i="4" s="1"/>
  <c r="G34" i="4" s="1"/>
  <c r="G37" i="4" s="1"/>
  <c r="J19" i="3"/>
  <c r="L19" i="3"/>
  <c r="L24" i="3" s="1"/>
  <c r="G36" i="3" s="1"/>
  <c r="G39" i="3" s="1"/>
  <c r="J19" i="2"/>
  <c r="L19" i="2"/>
  <c r="L23" i="2" s="1"/>
  <c r="G35" i="2" s="1"/>
  <c r="G38" i="2" s="1"/>
  <c r="G20" i="1"/>
  <c r="I20" i="1" s="1"/>
  <c r="G18" i="1"/>
  <c r="I18" i="1" s="1"/>
  <c r="G19" i="1"/>
  <c r="I19" i="1" s="1"/>
  <c r="J19" i="1" s="1"/>
  <c r="L19" i="1" s="1"/>
  <c r="F13" i="1"/>
  <c r="E13" i="1"/>
  <c r="F12" i="1"/>
  <c r="G15" i="1" l="1"/>
  <c r="G33" i="1" s="1"/>
  <c r="J20" i="1"/>
  <c r="L20" i="1" s="1"/>
  <c r="H19" i="1"/>
  <c r="L18" i="1"/>
  <c r="J18" i="1"/>
  <c r="H20" i="1"/>
  <c r="H18" i="1"/>
  <c r="L22" i="1" l="1"/>
  <c r="G34" i="1" s="1"/>
  <c r="G37" i="1" s="1"/>
</calcChain>
</file>

<file path=xl/sharedStrings.xml><?xml version="1.0" encoding="utf-8"?>
<sst xmlns="http://schemas.openxmlformats.org/spreadsheetml/2006/main" count="771" uniqueCount="110">
  <si>
    <t>TESORERIA MUNICIPAL</t>
  </si>
  <si>
    <t>DIRECCION DE INGRESOS</t>
  </si>
  <si>
    <t>TARJETA DE COSTOS POR SERVICIO</t>
  </si>
  <si>
    <t>ANÁLISIS DE PRECIOS UNITARIOS</t>
  </si>
  <si>
    <t>CONCEPTO:</t>
  </si>
  <si>
    <t>Constancia de verificación</t>
  </si>
  <si>
    <t>SERVICIO</t>
  </si>
  <si>
    <t>MATERIALES Y OTROS INSUMOS</t>
  </si>
  <si>
    <t>Papel</t>
  </si>
  <si>
    <t>Tinta toner</t>
  </si>
  <si>
    <t>Unidad</t>
  </si>
  <si>
    <t>Cantidad</t>
  </si>
  <si>
    <t>Copias</t>
  </si>
  <si>
    <t>Costo Unitario</t>
  </si>
  <si>
    <t>Pieza</t>
  </si>
  <si>
    <t>Promedio anual de verificaciones realizadas 400</t>
  </si>
  <si>
    <t>UNIDAD</t>
  </si>
  <si>
    <t>SUMA:</t>
  </si>
  <si>
    <t>MANO DE OBRA</t>
  </si>
  <si>
    <t>Sueldo Mensual</t>
  </si>
  <si>
    <t>Sueldo diario</t>
  </si>
  <si>
    <t>Sueldo por hora</t>
  </si>
  <si>
    <t>Sueldo por minuto</t>
  </si>
  <si>
    <t>Importe  por servicio por unidad</t>
  </si>
  <si>
    <t>Total por empleado</t>
  </si>
  <si>
    <t>Personal requerido</t>
  </si>
  <si>
    <t>Total por elaboración e inspección</t>
  </si>
  <si>
    <t>Minutos</t>
  </si>
  <si>
    <t>Técnico especializado (Inspector)</t>
  </si>
  <si>
    <t>Profesional Administartivo B (revisión para autorización)</t>
  </si>
  <si>
    <t>Técnico especializado (Recepcionista)</t>
  </si>
  <si>
    <t>Combustible</t>
  </si>
  <si>
    <t>Rendimiento Anual</t>
  </si>
  <si>
    <t>Rendimiento Mensual</t>
  </si>
  <si>
    <t>Rendimeinto diario</t>
  </si>
  <si>
    <t>Rendimiento por hora</t>
  </si>
  <si>
    <t>Rendimiento por minuto</t>
  </si>
  <si>
    <t>Minutos requeridos</t>
  </si>
  <si>
    <t>Total por inspección</t>
  </si>
  <si>
    <t>Litros</t>
  </si>
  <si>
    <t>Costo por litro</t>
  </si>
  <si>
    <t>COMBUSTIBLE EQUIPO DE TRASPORTE</t>
  </si>
  <si>
    <t>MANTENIMIENTO EQUIPO DE TRANSPORTE</t>
  </si>
  <si>
    <t>Costo anual</t>
  </si>
  <si>
    <t>Costo Mensual</t>
  </si>
  <si>
    <t>Costo diario</t>
  </si>
  <si>
    <t>Costo por hora</t>
  </si>
  <si>
    <t>Costo por minuto</t>
  </si>
  <si>
    <t>Servicios de mantenimiento</t>
  </si>
  <si>
    <t>Servicio</t>
  </si>
  <si>
    <t>Materiales y otros insumos</t>
  </si>
  <si>
    <t>Mano de obra</t>
  </si>
  <si>
    <t>Combustible equipo de trasporte</t>
  </si>
  <si>
    <t>Manteniemiento equipo de transporte</t>
  </si>
  <si>
    <t>Precio Unitario</t>
  </si>
  <si>
    <t>CONCEPTO</t>
  </si>
  <si>
    <t>TARIFA VIGENTE</t>
  </si>
  <si>
    <t>TARIFA PROPUESTA</t>
  </si>
  <si>
    <t>% INCREMENTO</t>
  </si>
  <si>
    <t>Dictamen de factibilidad</t>
  </si>
  <si>
    <t xml:space="preserve">Servicios de mantenimiento </t>
  </si>
  <si>
    <t>Impresiones de evidencia fotográfica</t>
  </si>
  <si>
    <t>NOTA: El recorrido y tiempo para realizar verificaciones para las factibilidades son factores variables , puesto que se realizan a diferentes puntos</t>
  </si>
  <si>
    <t>Copias (4 juegos de 5 hojas c/uno aprox.)</t>
  </si>
  <si>
    <t>Análisis de riesgo</t>
  </si>
  <si>
    <t>Promedio anual de factibilidades realizadas 600</t>
  </si>
  <si>
    <t>Promedio anual de revisiones de  análisis de riesgo realizadas 350</t>
  </si>
  <si>
    <t>Director de área (autorización de trámite completo)</t>
  </si>
  <si>
    <t>así como el tiempo de elaboración del dictamen final, dependiendo del grado de riesgo, para su análisis y complemento de información.</t>
  </si>
  <si>
    <t xml:space="preserve">NOTA: El recorrido y tiempo para realizar revisiones de puntos de riesgo son factores variables , puesto que se realizan a diferentes puntos; </t>
  </si>
  <si>
    <t>Conformidad para uso y quema de fuegos pirotécnicos</t>
  </si>
  <si>
    <t>Director de  área (firma de trámite completo)</t>
  </si>
  <si>
    <t>Técnico especializado (Entrega de correspondencia a diferentes áreas)</t>
  </si>
  <si>
    <t>Copias (3 juegos de 2 hojas)</t>
  </si>
  <si>
    <t>Promedio anual de verificaciones realizadas 0</t>
  </si>
  <si>
    <t>Técnico especializado (Entrega de correspondencia a diferentes áreas, e inspección de riesgos en el lugar a quemar)</t>
  </si>
  <si>
    <t>NOTA: El recorrido y tiempo para realizar revisiones de puntos de riesgo en el lugar de la quema son factores variables , puesto que se realizan a diferentes puntos.</t>
  </si>
  <si>
    <t>Promedio anual de verificaciones realizadas 80</t>
  </si>
  <si>
    <t>Por dictamen de seguridad para conformidad municipal para renovación o revalidación de permisos generales expedidos por la SEDENA</t>
  </si>
  <si>
    <t>Conformidad de pirotecnia para permisos de la SEDENA</t>
  </si>
  <si>
    <t>Constancia de factibilidad para comercios en la vía pública</t>
  </si>
  <si>
    <t>Técnico especializado (entrega de notificaciones a otras instancias)</t>
  </si>
  <si>
    <t>Constancias de verificacion para comercios en la vía pública</t>
  </si>
  <si>
    <t>Programas internos</t>
  </si>
  <si>
    <t>Promedio anual de revisiones de  programas internos realizadas 80</t>
  </si>
  <si>
    <t>Técnico especializado (Inspector de programas)</t>
  </si>
  <si>
    <t>Sello</t>
  </si>
  <si>
    <t>Tinta sello</t>
  </si>
  <si>
    <t>Programas Internos</t>
  </si>
  <si>
    <t>NOTA: El recorrido y tiempo para realizar diversas  verificaciones de los programas internos  son factores variables , puesto que se realizan a diferentes puntos y</t>
  </si>
  <si>
    <t xml:space="preserve">y según los puntos del programa que se tengan que revisar en base a la documental; así como el tiempo de elaboración del dictamen final, dependiendo del número </t>
  </si>
  <si>
    <t>de requerimientos que se soliciten, para su análisis y complemento de información.</t>
  </si>
  <si>
    <t>Plan de contingencia</t>
  </si>
  <si>
    <t>Promedio anual de revisiones de  planes de contingencia realizados 10</t>
  </si>
  <si>
    <t>NOTA: El recorrido y tiempo para realizar diversas  verificaciones de los planes de contingencia   son factores variables , puesto que se realizan a diferentes puntos y</t>
  </si>
  <si>
    <t>Plan de prevención de accidentes</t>
  </si>
  <si>
    <t>Promedio anual de revisiones de  planes de prevenciónde accidentes realizados 0</t>
  </si>
  <si>
    <t>NOTA: El recorrido y tiempo para realizar diversas  verificaciones de los planes de prevención de accidentes   son factores variables , puesto que se realizan a diferentes puntos y</t>
  </si>
  <si>
    <t>Es un plan que sigue la misma línea para trámite y revisión que el programa interno y el plan de contingencia.</t>
  </si>
  <si>
    <t>Plan de contingencias</t>
  </si>
  <si>
    <t>Servicios extraordinarios en medidas de seguridad en eventos especiales en evento máximo de 6 hras</t>
  </si>
  <si>
    <t>Promedio anual de factibilidades para eventos de máximo 6 hras. realizados 120</t>
  </si>
  <si>
    <t>Servicios extraordinarios en medidas de seguridad para eventos especiales en eventos de maximo 6 horas</t>
  </si>
  <si>
    <t>Técnico especializado (Inspector del lugar del evento)</t>
  </si>
  <si>
    <t>puesto que se realizan a diferentes puntos y condiciones del lugar del evento.</t>
  </si>
  <si>
    <t xml:space="preserve">NOTA: El recorrido y tiempo para realizar revisiones de servicios extraordinarios para eventos especiales es un factor variable, </t>
  </si>
  <si>
    <t>Conformidad de pirotecnia</t>
  </si>
  <si>
    <t>NOTA: El recorrido y tiempo para realizar verificaciones son factores variables , puesto que se realizan a diferentes puntos.</t>
  </si>
  <si>
    <t>Costo por servicio por unidad</t>
  </si>
  <si>
    <t>Copias (4 juegos de 12 hojas c/uno aprox.)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</si>
</sst>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indexed="65"/>
        <bgColor auto="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 tint="-0.34998626667073579"/>
        <bgColor theme="1" tint="0.24994659260841701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thin">
        <color auto="1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2" borderId="0" xfId="0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vertical="center"/>
    </xf>
    <xf numFmtId="0" fontId="2" fillId="3" borderId="3" xfId="0" applyFont="1" applyFill="1" applyBorder="1"/>
    <xf numFmtId="0" fontId="2" fillId="3" borderId="0" xfId="0" applyFont="1" applyFill="1" applyBorder="1"/>
    <xf numFmtId="0" fontId="1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 vertical="center"/>
    </xf>
    <xf numFmtId="0" fontId="0" fillId="7" borderId="0" xfId="0" applyFill="1"/>
    <xf numFmtId="0" fontId="0" fillId="7" borderId="0" xfId="0" applyFill="1" applyBorder="1"/>
    <xf numFmtId="0" fontId="1" fillId="3" borderId="4" xfId="0" applyFont="1" applyFill="1" applyBorder="1"/>
    <xf numFmtId="0" fontId="2" fillId="4" borderId="5" xfId="0" applyFont="1" applyFill="1" applyBorder="1"/>
    <xf numFmtId="0" fontId="2" fillId="5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/>
    </xf>
    <xf numFmtId="164" fontId="1" fillId="3" borderId="5" xfId="0" applyNumberFormat="1" applyFont="1" applyFill="1" applyBorder="1" applyAlignment="1">
      <alignment horizontal="center"/>
    </xf>
    <xf numFmtId="164" fontId="1" fillId="3" borderId="5" xfId="0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/>
    <xf numFmtId="0" fontId="1" fillId="3" borderId="5" xfId="0" applyFont="1" applyFill="1" applyBorder="1"/>
    <xf numFmtId="0" fontId="1" fillId="3" borderId="5" xfId="0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/>
    </xf>
    <xf numFmtId="0" fontId="2" fillId="5" borderId="13" xfId="0" applyFont="1" applyFill="1" applyBorder="1"/>
    <xf numFmtId="164" fontId="2" fillId="5" borderId="14" xfId="0" applyNumberFormat="1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164" fontId="2" fillId="5" borderId="14" xfId="0" applyNumberFormat="1" applyFont="1" applyFill="1" applyBorder="1"/>
    <xf numFmtId="0" fontId="1" fillId="3" borderId="15" xfId="0" applyFont="1" applyFill="1" applyBorder="1" applyAlignment="1">
      <alignment horizontal="center"/>
    </xf>
    <xf numFmtId="164" fontId="1" fillId="3" borderId="15" xfId="0" applyNumberFormat="1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 vertical="center"/>
    </xf>
    <xf numFmtId="164" fontId="1" fillId="3" borderId="15" xfId="0" applyNumberFormat="1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 wrapText="1"/>
    </xf>
    <xf numFmtId="164" fontId="1" fillId="6" borderId="15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 vertical="center"/>
    </xf>
    <xf numFmtId="0" fontId="2" fillId="5" borderId="5" xfId="0" applyFont="1" applyFill="1" applyBorder="1" applyAlignment="1">
      <alignment vertical="center"/>
    </xf>
    <xf numFmtId="0" fontId="2" fillId="5" borderId="5" xfId="0" applyFont="1" applyFill="1" applyBorder="1" applyAlignment="1">
      <alignment vertical="center" wrapText="1"/>
    </xf>
    <xf numFmtId="0" fontId="2" fillId="5" borderId="5" xfId="0" applyFont="1" applyFill="1" applyBorder="1" applyAlignment="1">
      <alignment horizontal="center" wrapText="1"/>
    </xf>
    <xf numFmtId="164" fontId="1" fillId="3" borderId="5" xfId="0" applyNumberFormat="1" applyFont="1" applyFill="1" applyBorder="1"/>
    <xf numFmtId="0" fontId="1" fillId="3" borderId="17" xfId="0" applyFont="1" applyFill="1" applyBorder="1"/>
    <xf numFmtId="164" fontId="1" fillId="3" borderId="16" xfId="0" applyNumberFormat="1" applyFont="1" applyFill="1" applyBorder="1"/>
    <xf numFmtId="164" fontId="1" fillId="4" borderId="5" xfId="0" applyNumberFormat="1" applyFont="1" applyFill="1" applyBorder="1"/>
    <xf numFmtId="164" fontId="2" fillId="4" borderId="5" xfId="0" applyNumberFormat="1" applyFont="1" applyFill="1" applyBorder="1"/>
    <xf numFmtId="9" fontId="2" fillId="9" borderId="5" xfId="0" applyNumberFormat="1" applyFont="1" applyFill="1" applyBorder="1" applyAlignment="1">
      <alignment horizontal="center"/>
    </xf>
    <xf numFmtId="0" fontId="2" fillId="5" borderId="20" xfId="0" applyFont="1" applyFill="1" applyBorder="1"/>
    <xf numFmtId="164" fontId="2" fillId="5" borderId="21" xfId="0" applyNumberFormat="1" applyFont="1" applyFill="1" applyBorder="1" applyAlignment="1">
      <alignment horizontal="center"/>
    </xf>
    <xf numFmtId="164" fontId="1" fillId="3" borderId="5" xfId="0" applyNumberFormat="1" applyFont="1" applyFill="1" applyBorder="1" applyAlignment="1">
      <alignment vertical="center"/>
    </xf>
    <xf numFmtId="0" fontId="2" fillId="5" borderId="22" xfId="0" applyFont="1" applyFill="1" applyBorder="1"/>
    <xf numFmtId="164" fontId="1" fillId="3" borderId="0" xfId="0" applyNumberFormat="1" applyFont="1" applyFill="1" applyBorder="1" applyAlignment="1">
      <alignment vertical="center"/>
    </xf>
    <xf numFmtId="0" fontId="0" fillId="2" borderId="0" xfId="0" applyFill="1" applyBorder="1" applyAlignment="1">
      <alignment vertical="center"/>
    </xf>
    <xf numFmtId="9" fontId="2" fillId="9" borderId="5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vertical="center"/>
    </xf>
    <xf numFmtId="164" fontId="1" fillId="6" borderId="15" xfId="0" applyNumberFormat="1" applyFont="1" applyFill="1" applyBorder="1" applyAlignment="1">
      <alignment horizontal="center"/>
    </xf>
    <xf numFmtId="164" fontId="1" fillId="6" borderId="5" xfId="0" applyNumberFormat="1" applyFont="1" applyFill="1" applyBorder="1" applyAlignment="1">
      <alignment horizontal="center"/>
    </xf>
    <xf numFmtId="164" fontId="1" fillId="6" borderId="12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164" fontId="1" fillId="3" borderId="5" xfId="0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/>
    </xf>
    <xf numFmtId="0" fontId="2" fillId="8" borderId="8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/>
    </xf>
    <xf numFmtId="0" fontId="2" fillId="5" borderId="5" xfId="0" applyFont="1" applyFill="1" applyBorder="1" applyAlignment="1">
      <alignment vertical="center"/>
    </xf>
    <xf numFmtId="0" fontId="1" fillId="4" borderId="9" xfId="0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left" vertical="center"/>
    </xf>
    <xf numFmtId="0" fontId="1" fillId="4" borderId="11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right"/>
    </xf>
    <xf numFmtId="0" fontId="1" fillId="3" borderId="15" xfId="0" applyFont="1" applyFill="1" applyBorder="1" applyAlignment="1">
      <alignment horizontal="left"/>
    </xf>
    <xf numFmtId="0" fontId="1" fillId="6" borderId="15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right"/>
    </xf>
    <xf numFmtId="0" fontId="2" fillId="4" borderId="10" xfId="0" applyFont="1" applyFill="1" applyBorder="1" applyAlignment="1">
      <alignment horizontal="right"/>
    </xf>
    <xf numFmtId="0" fontId="2" fillId="4" borderId="11" xfId="0" applyFont="1" applyFill="1" applyBorder="1" applyAlignment="1">
      <alignment horizontal="right"/>
    </xf>
    <xf numFmtId="0" fontId="1" fillId="3" borderId="12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/>
    </xf>
    <xf numFmtId="0" fontId="1" fillId="3" borderId="19" xfId="0" applyFont="1" applyFill="1" applyBorder="1" applyAlignment="1">
      <alignment horizontal="left"/>
    </xf>
    <xf numFmtId="0" fontId="1" fillId="3" borderId="9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1" fillId="3" borderId="12" xfId="0" applyFont="1" applyFill="1" applyBorder="1" applyAlignment="1">
      <alignment horizontal="left" wrapText="1"/>
    </xf>
    <xf numFmtId="0" fontId="1" fillId="3" borderId="9" xfId="0" applyFont="1" applyFill="1" applyBorder="1" applyAlignment="1">
      <alignment horizontal="left" wrapText="1"/>
    </xf>
    <xf numFmtId="0" fontId="1" fillId="3" borderId="10" xfId="0" applyFont="1" applyFill="1" applyBorder="1" applyAlignment="1">
      <alignment horizontal="left" wrapText="1"/>
    </xf>
    <xf numFmtId="0" fontId="1" fillId="3" borderId="11" xfId="0" applyFont="1" applyFill="1" applyBorder="1" applyAlignment="1">
      <alignment horizontal="left" wrapText="1"/>
    </xf>
    <xf numFmtId="0" fontId="1" fillId="6" borderId="15" xfId="0" applyFont="1" applyFill="1" applyBorder="1" applyAlignment="1">
      <alignment horizontal="left" vertical="center" wrapText="1"/>
    </xf>
    <xf numFmtId="0" fontId="1" fillId="3" borderId="23" xfId="0" applyFont="1" applyFill="1" applyBorder="1" applyAlignment="1">
      <alignment horizontal="left" wrapText="1"/>
    </xf>
    <xf numFmtId="0" fontId="1" fillId="3" borderId="19" xfId="0" applyFont="1" applyFill="1" applyBorder="1" applyAlignment="1">
      <alignment horizontal="left" wrapText="1"/>
    </xf>
    <xf numFmtId="0" fontId="1" fillId="3" borderId="24" xfId="0" applyFont="1" applyFill="1" applyBorder="1" applyAlignment="1">
      <alignment horizontal="left" wrapText="1"/>
    </xf>
    <xf numFmtId="0" fontId="1" fillId="3" borderId="25" xfId="0" applyFont="1" applyFill="1" applyBorder="1" applyAlignment="1">
      <alignment horizontal="left" wrapText="1"/>
    </xf>
    <xf numFmtId="0" fontId="1" fillId="3" borderId="26" xfId="0" applyFont="1" applyFill="1" applyBorder="1" applyAlignment="1">
      <alignment horizontal="left" wrapText="1"/>
    </xf>
    <xf numFmtId="0" fontId="1" fillId="3" borderId="27" xfId="0" applyFont="1" applyFill="1" applyBorder="1" applyAlignment="1">
      <alignment horizontal="left" wrapText="1"/>
    </xf>
    <xf numFmtId="0" fontId="1" fillId="3" borderId="18" xfId="0" applyFont="1" applyFill="1" applyBorder="1" applyAlignment="1">
      <alignment horizontal="left" wrapText="1"/>
    </xf>
    <xf numFmtId="0" fontId="1" fillId="3" borderId="28" xfId="0" applyFont="1" applyFill="1" applyBorder="1" applyAlignment="1">
      <alignment horizontal="left" wrapText="1"/>
    </xf>
    <xf numFmtId="0" fontId="2" fillId="9" borderId="5" xfId="0" applyFont="1" applyFill="1" applyBorder="1" applyAlignment="1">
      <alignment horizontal="left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2" fillId="9" borderId="5" xfId="0" applyFont="1" applyFill="1" applyBorder="1" applyAlignment="1">
      <alignment horizontal="left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left"/>
    </xf>
    <xf numFmtId="0" fontId="2" fillId="9" borderId="9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2" fillId="9" borderId="11" xfId="0" applyFont="1" applyFill="1" applyBorder="1" applyAlignment="1">
      <alignment horizontal="left" vertical="center" wrapText="1"/>
    </xf>
    <xf numFmtId="4" fontId="2" fillId="9" borderId="5" xfId="0" applyNumberFormat="1" applyFont="1" applyFill="1" applyBorder="1" applyAlignment="1">
      <alignment horizontal="center"/>
    </xf>
    <xf numFmtId="164" fontId="2" fillId="9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1</xdr:col>
      <xdr:colOff>219075</xdr:colOff>
      <xdr:row>3</xdr:row>
      <xdr:rowOff>152399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AEF0688-8C01-4CFB-A5B2-9DB9583FEE4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790575" cy="6381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0</xdr:rowOff>
    </xdr:from>
    <xdr:to>
      <xdr:col>1</xdr:col>
      <xdr:colOff>419100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595356C-37CE-4B51-9140-21E7AFA4548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0"/>
          <a:ext cx="1009650" cy="704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9525</xdr:rowOff>
    </xdr:from>
    <xdr:to>
      <xdr:col>1</xdr:col>
      <xdr:colOff>466725</xdr:colOff>
      <xdr:row>3</xdr:row>
      <xdr:rowOff>95250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1C02323-592C-4684-B8E1-4438FF5B050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9525"/>
          <a:ext cx="1028700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0</xdr:rowOff>
    </xdr:from>
    <xdr:to>
      <xdr:col>1</xdr:col>
      <xdr:colOff>400050</xdr:colOff>
      <xdr:row>3</xdr:row>
      <xdr:rowOff>123825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6ECBE42-D258-451E-A590-CE3B60F64E5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0"/>
          <a:ext cx="1019175" cy="695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0</xdr:rowOff>
    </xdr:from>
    <xdr:to>
      <xdr:col>1</xdr:col>
      <xdr:colOff>609600</xdr:colOff>
      <xdr:row>3</xdr:row>
      <xdr:rowOff>114300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3087ABC-CE0D-4D90-948C-8F69B243818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0"/>
          <a:ext cx="1076325" cy="685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0</xdr:rowOff>
    </xdr:from>
    <xdr:to>
      <xdr:col>1</xdr:col>
      <xdr:colOff>542925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B410368-F6A0-42B4-9B9A-1929C887B60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1019175" cy="704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57150</xdr:rowOff>
    </xdr:from>
    <xdr:to>
      <xdr:col>1</xdr:col>
      <xdr:colOff>466725</xdr:colOff>
      <xdr:row>3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EC8B282-33B4-4FDF-8E74-9BFF1A67D1A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57150"/>
          <a:ext cx="1085850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0</xdr:rowOff>
    </xdr:from>
    <xdr:to>
      <xdr:col>1</xdr:col>
      <xdr:colOff>381000</xdr:colOff>
      <xdr:row>3</xdr:row>
      <xdr:rowOff>133350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6C0B044-1AE1-433D-82CC-8FF38A69E64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0"/>
          <a:ext cx="933450" cy="704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0</xdr:rowOff>
    </xdr:from>
    <xdr:to>
      <xdr:col>1</xdr:col>
      <xdr:colOff>561975</xdr:colOff>
      <xdr:row>3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7910A6D-772B-481A-BD87-76CC76FCF1D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0"/>
          <a:ext cx="1028700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0</xdr:rowOff>
    </xdr:from>
    <xdr:to>
      <xdr:col>1</xdr:col>
      <xdr:colOff>333375</xdr:colOff>
      <xdr:row>3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FE3EEE6-08A9-4EA8-B589-C0D7F1A244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0"/>
          <a:ext cx="800100" cy="723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opLeftCell="A28" workbookViewId="0">
      <selection activeCell="G14" sqref="G14"/>
    </sheetView>
  </sheetViews>
  <sheetFormatPr baseColWidth="10" defaultRowHeight="12.75" x14ac:dyDescent="0.2"/>
  <cols>
    <col min="1" max="1" width="11.42578125" style="3"/>
    <col min="2" max="4" width="11.42578125" style="4"/>
    <col min="5" max="6" width="12.85546875" style="4" customWidth="1"/>
    <col min="7" max="7" width="13.140625" style="4" customWidth="1"/>
    <col min="8" max="8" width="12.7109375" style="4" customWidth="1"/>
    <col min="9" max="16384" width="11.42578125" style="4"/>
  </cols>
  <sheetData>
    <row r="1" spans="1:12" s="2" customFormat="1" x14ac:dyDescent="0.2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x14ac:dyDescent="0.2">
      <c r="A2" s="57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x14ac:dyDescent="0.2">
      <c r="A3" s="57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5" spans="1:12" x14ac:dyDescent="0.2">
      <c r="A5" s="63" t="s">
        <v>3</v>
      </c>
      <c r="B5" s="64"/>
      <c r="C5" s="64"/>
      <c r="D5" s="64"/>
      <c r="E5" s="64"/>
      <c r="F5" s="64"/>
      <c r="G5" s="65"/>
    </row>
    <row r="7" spans="1:12" ht="15" customHeight="1" x14ac:dyDescent="0.2">
      <c r="A7" s="33" t="s">
        <v>4</v>
      </c>
      <c r="B7" s="70"/>
      <c r="C7" s="71"/>
      <c r="D7" s="71"/>
      <c r="E7" s="71"/>
      <c r="F7" s="72"/>
      <c r="G7" s="33" t="s">
        <v>16</v>
      </c>
    </row>
    <row r="8" spans="1:12" x14ac:dyDescent="0.2">
      <c r="A8" s="3" t="s">
        <v>5</v>
      </c>
      <c r="G8" s="12" t="s">
        <v>6</v>
      </c>
    </row>
    <row r="9" spans="1:12" x14ac:dyDescent="0.2">
      <c r="A9" s="6" t="s">
        <v>15</v>
      </c>
      <c r="B9" s="7"/>
      <c r="C9" s="7"/>
      <c r="D9" s="7"/>
    </row>
    <row r="10" spans="1:12" x14ac:dyDescent="0.2">
      <c r="A10" s="6"/>
      <c r="B10" s="7"/>
      <c r="C10" s="7"/>
      <c r="D10" s="7"/>
    </row>
    <row r="11" spans="1:12" s="5" customFormat="1" ht="38.25" x14ac:dyDescent="0.25">
      <c r="A11" s="62" t="s">
        <v>7</v>
      </c>
      <c r="B11" s="62"/>
      <c r="C11" s="62"/>
      <c r="D11" s="14" t="s">
        <v>10</v>
      </c>
      <c r="E11" s="14" t="s">
        <v>11</v>
      </c>
      <c r="F11" s="14" t="s">
        <v>13</v>
      </c>
      <c r="G11" s="15" t="s">
        <v>108</v>
      </c>
    </row>
    <row r="12" spans="1:12" x14ac:dyDescent="0.2">
      <c r="A12" s="74" t="s">
        <v>8</v>
      </c>
      <c r="B12" s="74"/>
      <c r="C12" s="74"/>
      <c r="D12" s="27" t="s">
        <v>14</v>
      </c>
      <c r="E12" s="27">
        <v>1</v>
      </c>
      <c r="F12" s="28">
        <f>280/500</f>
        <v>0.56000000000000005</v>
      </c>
      <c r="G12" s="52">
        <f>+E12*F12</f>
        <v>0.56000000000000005</v>
      </c>
    </row>
    <row r="13" spans="1:12" x14ac:dyDescent="0.2">
      <c r="A13" s="68" t="s">
        <v>9</v>
      </c>
      <c r="B13" s="68"/>
      <c r="C13" s="68"/>
      <c r="D13" s="16" t="s">
        <v>10</v>
      </c>
      <c r="E13" s="16">
        <f>1/1000</f>
        <v>1E-3</v>
      </c>
      <c r="F13" s="17">
        <f>580/1000</f>
        <v>0.57999999999999996</v>
      </c>
      <c r="G13" s="53">
        <f>+E13*F13</f>
        <v>5.8E-4</v>
      </c>
    </row>
    <row r="14" spans="1:12" x14ac:dyDescent="0.2">
      <c r="A14" s="68" t="s">
        <v>12</v>
      </c>
      <c r="B14" s="68"/>
      <c r="C14" s="68"/>
      <c r="D14" s="16" t="s">
        <v>14</v>
      </c>
      <c r="E14" s="16">
        <v>4</v>
      </c>
      <c r="F14" s="22">
        <v>1.5</v>
      </c>
      <c r="G14" s="54">
        <f>+F14*E14</f>
        <v>6</v>
      </c>
    </row>
    <row r="15" spans="1:12" x14ac:dyDescent="0.2">
      <c r="F15" s="23" t="s">
        <v>17</v>
      </c>
      <c r="G15" s="24">
        <f>SUM(G12:G14)</f>
        <v>6.5605799999999999</v>
      </c>
    </row>
    <row r="17" spans="1:12" s="5" customFormat="1" ht="38.25" x14ac:dyDescent="0.25">
      <c r="A17" s="62" t="s">
        <v>18</v>
      </c>
      <c r="B17" s="62"/>
      <c r="C17" s="62"/>
      <c r="D17" s="14" t="s">
        <v>10</v>
      </c>
      <c r="E17" s="14" t="s">
        <v>11</v>
      </c>
      <c r="F17" s="14" t="s">
        <v>19</v>
      </c>
      <c r="G17" s="14" t="s">
        <v>20</v>
      </c>
      <c r="H17" s="15" t="s">
        <v>21</v>
      </c>
      <c r="I17" s="15" t="s">
        <v>22</v>
      </c>
      <c r="J17" s="15" t="s">
        <v>24</v>
      </c>
      <c r="K17" s="15" t="s">
        <v>25</v>
      </c>
      <c r="L17" s="15" t="s">
        <v>26</v>
      </c>
    </row>
    <row r="18" spans="1:12" s="5" customFormat="1" x14ac:dyDescent="0.25">
      <c r="A18" s="75" t="s">
        <v>30</v>
      </c>
      <c r="B18" s="75"/>
      <c r="C18" s="75"/>
      <c r="D18" s="29" t="s">
        <v>27</v>
      </c>
      <c r="E18" s="29">
        <v>5</v>
      </c>
      <c r="F18" s="30">
        <v>7203.66</v>
      </c>
      <c r="G18" s="30">
        <f>+F18/30</f>
        <v>240.12199999999999</v>
      </c>
      <c r="H18" s="30">
        <f>+G18/8</f>
        <v>30.015249999999998</v>
      </c>
      <c r="I18" s="30">
        <f>+G18/480</f>
        <v>0.50025416666666667</v>
      </c>
      <c r="J18" s="30">
        <f>+I18*E18</f>
        <v>2.5012708333333333</v>
      </c>
      <c r="K18" s="31">
        <v>1</v>
      </c>
      <c r="L18" s="32">
        <f>+E18*I18</f>
        <v>2.5012708333333333</v>
      </c>
    </row>
    <row r="19" spans="1:12" x14ac:dyDescent="0.2">
      <c r="A19" s="19" t="s">
        <v>28</v>
      </c>
      <c r="B19" s="19"/>
      <c r="C19" s="20"/>
      <c r="D19" s="21" t="s">
        <v>27</v>
      </c>
      <c r="E19" s="21">
        <v>60</v>
      </c>
      <c r="F19" s="18">
        <v>7203.66</v>
      </c>
      <c r="G19" s="18">
        <f>+F19/30</f>
        <v>240.12199999999999</v>
      </c>
      <c r="H19" s="18">
        <f>+G19/8</f>
        <v>30.015249999999998</v>
      </c>
      <c r="I19" s="18">
        <f>+G19/480</f>
        <v>0.50025416666666667</v>
      </c>
      <c r="J19" s="18">
        <f>+I19*E19</f>
        <v>30.015250000000002</v>
      </c>
      <c r="K19" s="21">
        <v>2</v>
      </c>
      <c r="L19" s="18">
        <f>+J19*K19</f>
        <v>60.030500000000004</v>
      </c>
    </row>
    <row r="20" spans="1:12" s="8" customFormat="1" ht="12.75" customHeight="1" x14ac:dyDescent="0.2">
      <c r="A20" s="66" t="s">
        <v>29</v>
      </c>
      <c r="B20" s="66"/>
      <c r="C20" s="66"/>
      <c r="D20" s="60" t="s">
        <v>27</v>
      </c>
      <c r="E20" s="60">
        <v>20</v>
      </c>
      <c r="F20" s="59">
        <v>18637.23</v>
      </c>
      <c r="G20" s="59">
        <f>+F20/30</f>
        <v>621.24099999999999</v>
      </c>
      <c r="H20" s="59">
        <f>+G20/8</f>
        <v>77.655124999999998</v>
      </c>
      <c r="I20" s="59">
        <f>+G20/480</f>
        <v>1.2942520833333333</v>
      </c>
      <c r="J20" s="59">
        <f>+G20/480</f>
        <v>1.2942520833333333</v>
      </c>
      <c r="K20" s="60">
        <v>1</v>
      </c>
      <c r="L20" s="59">
        <f>+J20*E20</f>
        <v>25.885041666666666</v>
      </c>
    </row>
    <row r="21" spans="1:12" s="8" customFormat="1" x14ac:dyDescent="0.2">
      <c r="A21" s="66"/>
      <c r="B21" s="66"/>
      <c r="C21" s="66"/>
      <c r="D21" s="60"/>
      <c r="E21" s="60"/>
      <c r="F21" s="59"/>
      <c r="G21" s="59"/>
      <c r="H21" s="59"/>
      <c r="I21" s="59"/>
      <c r="J21" s="59"/>
      <c r="K21" s="61"/>
      <c r="L21" s="67"/>
    </row>
    <row r="22" spans="1:12" x14ac:dyDescent="0.2">
      <c r="K22" s="23" t="s">
        <v>17</v>
      </c>
      <c r="L22" s="24">
        <f>SUM(L18:L21)</f>
        <v>88.416812500000006</v>
      </c>
    </row>
    <row r="24" spans="1:12" s="5" customFormat="1" ht="25.5" x14ac:dyDescent="0.25">
      <c r="A24" s="62" t="s">
        <v>41</v>
      </c>
      <c r="B24" s="62"/>
      <c r="C24" s="62"/>
      <c r="D24" s="14" t="s">
        <v>10</v>
      </c>
      <c r="E24" s="15" t="s">
        <v>40</v>
      </c>
      <c r="F24" s="15" t="s">
        <v>32</v>
      </c>
      <c r="G24" s="15" t="s">
        <v>33</v>
      </c>
      <c r="H24" s="15" t="s">
        <v>34</v>
      </c>
      <c r="I24" s="15" t="s">
        <v>35</v>
      </c>
      <c r="J24" s="15" t="s">
        <v>36</v>
      </c>
      <c r="K24" s="15" t="s">
        <v>37</v>
      </c>
      <c r="L24" s="15" t="s">
        <v>38</v>
      </c>
    </row>
    <row r="25" spans="1:12" s="8" customFormat="1" x14ac:dyDescent="0.2">
      <c r="A25" s="68" t="s">
        <v>31</v>
      </c>
      <c r="B25" s="68"/>
      <c r="C25" s="68"/>
      <c r="D25" s="16" t="s">
        <v>39</v>
      </c>
      <c r="E25" s="17">
        <v>20.69</v>
      </c>
      <c r="F25" s="16">
        <f>970/11680</f>
        <v>8.3047945205479451E-2</v>
      </c>
      <c r="G25" s="16">
        <f>80.83/973.33</f>
        <v>8.3044804947962139E-2</v>
      </c>
      <c r="H25" s="16">
        <f>2.69/32.44</f>
        <v>8.2922318125770653E-2</v>
      </c>
      <c r="I25" s="16">
        <f>0.011/1.35</f>
        <v>8.1481481481481474E-3</v>
      </c>
      <c r="J25" s="16">
        <f>0.00183333/0.0225</f>
        <v>8.1481333333333336E-2</v>
      </c>
      <c r="K25" s="25">
        <v>50</v>
      </c>
      <c r="L25" s="22">
        <f>+K25*J25*E25</f>
        <v>84.292439333333348</v>
      </c>
    </row>
    <row r="26" spans="1:12" x14ac:dyDescent="0.2">
      <c r="K26" s="23" t="s">
        <v>17</v>
      </c>
      <c r="L26" s="24">
        <f>SUM(L25)</f>
        <v>84.292439333333348</v>
      </c>
    </row>
    <row r="28" spans="1:12" ht="25.5" x14ac:dyDescent="0.2">
      <c r="A28" s="69" t="s">
        <v>42</v>
      </c>
      <c r="B28" s="69"/>
      <c r="C28" s="69"/>
      <c r="D28" s="34" t="s">
        <v>10</v>
      </c>
      <c r="E28" s="34" t="s">
        <v>43</v>
      </c>
      <c r="F28" s="34" t="s">
        <v>44</v>
      </c>
      <c r="G28" s="34" t="s">
        <v>45</v>
      </c>
      <c r="H28" s="35" t="s">
        <v>46</v>
      </c>
      <c r="I28" s="35" t="s">
        <v>47</v>
      </c>
      <c r="J28" s="15" t="s">
        <v>37</v>
      </c>
      <c r="K28" s="36" t="s">
        <v>38</v>
      </c>
    </row>
    <row r="29" spans="1:12" x14ac:dyDescent="0.2">
      <c r="A29" s="68" t="s">
        <v>60</v>
      </c>
      <c r="B29" s="68"/>
      <c r="C29" s="68"/>
      <c r="D29" s="20" t="s">
        <v>49</v>
      </c>
      <c r="E29" s="37">
        <v>20000</v>
      </c>
      <c r="F29" s="37">
        <f>20000/12</f>
        <v>1666.6666666666667</v>
      </c>
      <c r="G29" s="37">
        <f>+F29/30</f>
        <v>55.555555555555557</v>
      </c>
      <c r="H29" s="37">
        <f>+G29/24</f>
        <v>2.3148148148148149</v>
      </c>
      <c r="I29" s="37">
        <f>+H29/60</f>
        <v>3.8580246913580245E-2</v>
      </c>
      <c r="J29" s="38">
        <v>50</v>
      </c>
      <c r="K29" s="39">
        <f>+J29*I29</f>
        <v>1.9290123456790123</v>
      </c>
    </row>
    <row r="30" spans="1:12" x14ac:dyDescent="0.2">
      <c r="J30" s="23" t="s">
        <v>17</v>
      </c>
      <c r="K30" s="26">
        <f>SUM(K29)</f>
        <v>1.9290123456790123</v>
      </c>
    </row>
    <row r="33" spans="1:8" x14ac:dyDescent="0.2">
      <c r="D33" s="73" t="s">
        <v>50</v>
      </c>
      <c r="E33" s="73"/>
      <c r="F33" s="73"/>
      <c r="G33" s="40">
        <f>+G15</f>
        <v>6.5605799999999999</v>
      </c>
    </row>
    <row r="34" spans="1:8" x14ac:dyDescent="0.2">
      <c r="D34" s="73" t="s">
        <v>51</v>
      </c>
      <c r="E34" s="73"/>
      <c r="F34" s="73"/>
      <c r="G34" s="40">
        <f>+L22</f>
        <v>88.416812500000006</v>
      </c>
    </row>
    <row r="35" spans="1:8" x14ac:dyDescent="0.2">
      <c r="D35" s="73" t="s">
        <v>52</v>
      </c>
      <c r="E35" s="73"/>
      <c r="F35" s="73"/>
      <c r="G35" s="40">
        <f>+L26</f>
        <v>84.292439333333348</v>
      </c>
    </row>
    <row r="36" spans="1:8" x14ac:dyDescent="0.2">
      <c r="D36" s="73" t="s">
        <v>53</v>
      </c>
      <c r="E36" s="73"/>
      <c r="F36" s="73"/>
      <c r="G36" s="40">
        <f>+K30</f>
        <v>1.9290123456790123</v>
      </c>
    </row>
    <row r="37" spans="1:8" ht="15" customHeight="1" x14ac:dyDescent="0.2">
      <c r="D37" s="78" t="s">
        <v>54</v>
      </c>
      <c r="E37" s="79"/>
      <c r="F37" s="80"/>
      <c r="G37" s="41">
        <f>SUM(G33:G36)</f>
        <v>181.19884417901235</v>
      </c>
    </row>
    <row r="40" spans="1:8" x14ac:dyDescent="0.2">
      <c r="A40" s="76" t="s">
        <v>55</v>
      </c>
      <c r="B40" s="76"/>
      <c r="C40" s="76"/>
      <c r="D40" s="76" t="s">
        <v>56</v>
      </c>
      <c r="E40" s="76"/>
      <c r="F40" s="76" t="s">
        <v>57</v>
      </c>
      <c r="G40" s="76"/>
      <c r="H40" s="13" t="s">
        <v>58</v>
      </c>
    </row>
    <row r="41" spans="1:8" s="8" customFormat="1" x14ac:dyDescent="0.2">
      <c r="A41" s="77" t="s">
        <v>5</v>
      </c>
      <c r="B41" s="77"/>
      <c r="C41" s="77"/>
      <c r="D41" s="77">
        <v>180.48</v>
      </c>
      <c r="E41" s="77"/>
      <c r="F41" s="77">
        <v>189</v>
      </c>
      <c r="G41" s="77"/>
      <c r="H41" s="42">
        <v>0.05</v>
      </c>
    </row>
    <row r="43" spans="1:8" x14ac:dyDescent="0.2">
      <c r="A43" s="3" t="s">
        <v>107</v>
      </c>
    </row>
  </sheetData>
  <mergeCells count="36">
    <mergeCell ref="A40:C40"/>
    <mergeCell ref="A41:C41"/>
    <mergeCell ref="D41:E41"/>
    <mergeCell ref="F41:G41"/>
    <mergeCell ref="D34:F34"/>
    <mergeCell ref="D35:F35"/>
    <mergeCell ref="D36:F36"/>
    <mergeCell ref="D37:F37"/>
    <mergeCell ref="D40:E40"/>
    <mergeCell ref="F40:G40"/>
    <mergeCell ref="A25:C25"/>
    <mergeCell ref="A28:C28"/>
    <mergeCell ref="A29:C29"/>
    <mergeCell ref="B7:F7"/>
    <mergeCell ref="D33:F33"/>
    <mergeCell ref="A12:C12"/>
    <mergeCell ref="A13:C13"/>
    <mergeCell ref="A14:C14"/>
    <mergeCell ref="A18:C18"/>
    <mergeCell ref="A24:C24"/>
    <mergeCell ref="A1:L1"/>
    <mergeCell ref="A2:L2"/>
    <mergeCell ref="A3:L3"/>
    <mergeCell ref="F20:F21"/>
    <mergeCell ref="G20:G21"/>
    <mergeCell ref="H20:H21"/>
    <mergeCell ref="I20:I21"/>
    <mergeCell ref="J20:J21"/>
    <mergeCell ref="K20:K21"/>
    <mergeCell ref="A11:C11"/>
    <mergeCell ref="A5:G5"/>
    <mergeCell ref="A17:C17"/>
    <mergeCell ref="A20:C21"/>
    <mergeCell ref="D20:D21"/>
    <mergeCell ref="E20:E21"/>
    <mergeCell ref="L20:L2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opLeftCell="A31" workbookViewId="0">
      <selection activeCell="F13" sqref="F13"/>
    </sheetView>
  </sheetViews>
  <sheetFormatPr baseColWidth="10" defaultRowHeight="15" x14ac:dyDescent="0.25"/>
  <cols>
    <col min="1" max="1" width="11.42578125" style="3"/>
    <col min="2" max="4" width="11.42578125" style="4"/>
    <col min="5" max="6" width="12.85546875" style="4" customWidth="1"/>
    <col min="7" max="7" width="13.140625" style="4" customWidth="1"/>
    <col min="8" max="8" width="12.7109375" style="4" customWidth="1"/>
    <col min="9" max="12" width="11.42578125" style="4"/>
    <col min="13" max="16384" width="11.42578125" style="1"/>
  </cols>
  <sheetData>
    <row r="1" spans="1:12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x14ac:dyDescent="0.25">
      <c r="A2" s="57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x14ac:dyDescent="0.25">
      <c r="A3" s="57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5" spans="1:12" x14ac:dyDescent="0.25">
      <c r="A5" s="63" t="s">
        <v>3</v>
      </c>
      <c r="B5" s="64"/>
      <c r="C5" s="64"/>
      <c r="D5" s="64"/>
      <c r="E5" s="64"/>
      <c r="F5" s="64"/>
      <c r="G5" s="65"/>
    </row>
    <row r="7" spans="1:12" x14ac:dyDescent="0.25">
      <c r="A7" s="33" t="s">
        <v>4</v>
      </c>
      <c r="B7" s="70"/>
      <c r="C7" s="71"/>
      <c r="D7" s="71"/>
      <c r="E7" s="71"/>
      <c r="F7" s="72"/>
      <c r="G7" s="33" t="s">
        <v>16</v>
      </c>
    </row>
    <row r="8" spans="1:12" x14ac:dyDescent="0.25">
      <c r="A8" s="82" t="s">
        <v>59</v>
      </c>
      <c r="B8" s="83"/>
      <c r="C8" s="83"/>
      <c r="G8" s="12" t="s">
        <v>6</v>
      </c>
    </row>
    <row r="9" spans="1:12" x14ac:dyDescent="0.25">
      <c r="A9" s="6" t="s">
        <v>65</v>
      </c>
      <c r="B9" s="7"/>
      <c r="C9" s="7"/>
      <c r="D9" s="7"/>
    </row>
    <row r="10" spans="1:12" x14ac:dyDescent="0.25">
      <c r="A10" s="6"/>
      <c r="B10" s="7"/>
      <c r="C10" s="7"/>
      <c r="D10" s="7"/>
    </row>
    <row r="11" spans="1:12" ht="38.25" x14ac:dyDescent="0.25">
      <c r="A11" s="62" t="s">
        <v>7</v>
      </c>
      <c r="B11" s="62"/>
      <c r="C11" s="62"/>
      <c r="D11" s="14" t="s">
        <v>10</v>
      </c>
      <c r="E11" s="14" t="s">
        <v>11</v>
      </c>
      <c r="F11" s="14" t="s">
        <v>13</v>
      </c>
      <c r="G11" s="15" t="s">
        <v>23</v>
      </c>
      <c r="H11" s="5"/>
      <c r="I11" s="5"/>
      <c r="J11" s="5"/>
      <c r="K11" s="5"/>
      <c r="L11" s="5"/>
    </row>
    <row r="12" spans="1:12" x14ac:dyDescent="0.25">
      <c r="A12" s="74" t="s">
        <v>8</v>
      </c>
      <c r="B12" s="74"/>
      <c r="C12" s="74"/>
      <c r="D12" s="27" t="s">
        <v>14</v>
      </c>
      <c r="E12" s="27">
        <v>5</v>
      </c>
      <c r="F12" s="28">
        <f>280/500</f>
        <v>0.56000000000000005</v>
      </c>
      <c r="G12" s="28">
        <f>+E12*F12</f>
        <v>2.8000000000000003</v>
      </c>
    </row>
    <row r="13" spans="1:12" x14ac:dyDescent="0.25">
      <c r="A13" s="68" t="s">
        <v>9</v>
      </c>
      <c r="B13" s="68"/>
      <c r="C13" s="68"/>
      <c r="D13" s="16" t="s">
        <v>10</v>
      </c>
      <c r="E13" s="16">
        <f>5/1000</f>
        <v>5.0000000000000001E-3</v>
      </c>
      <c r="F13" s="17">
        <f>580/1000</f>
        <v>0.57999999999999996</v>
      </c>
      <c r="G13" s="17">
        <f>+E13*F13</f>
        <v>2.8999999999999998E-3</v>
      </c>
    </row>
    <row r="14" spans="1:12" x14ac:dyDescent="0.25">
      <c r="A14" s="81" t="s">
        <v>63</v>
      </c>
      <c r="B14" s="81"/>
      <c r="C14" s="81"/>
      <c r="D14" s="25" t="s">
        <v>14</v>
      </c>
      <c r="E14" s="25">
        <v>20</v>
      </c>
      <c r="F14" s="22">
        <v>1.5</v>
      </c>
      <c r="G14" s="22">
        <f>+F14*E14</f>
        <v>30</v>
      </c>
    </row>
    <row r="15" spans="1:12" x14ac:dyDescent="0.25">
      <c r="A15" s="84" t="s">
        <v>61</v>
      </c>
      <c r="B15" s="85"/>
      <c r="C15" s="86"/>
      <c r="D15" s="16" t="s">
        <v>14</v>
      </c>
      <c r="E15" s="16">
        <v>10</v>
      </c>
      <c r="F15" s="17">
        <v>6</v>
      </c>
      <c r="G15" s="17">
        <f>+F15*E15</f>
        <v>60</v>
      </c>
    </row>
    <row r="16" spans="1:12" x14ac:dyDescent="0.25">
      <c r="F16" s="43" t="s">
        <v>17</v>
      </c>
      <c r="G16" s="44">
        <f>SUM(G12:G15)</f>
        <v>92.802899999999994</v>
      </c>
    </row>
    <row r="18" spans="1:12" ht="38.25" x14ac:dyDescent="0.25">
      <c r="A18" s="62" t="s">
        <v>18</v>
      </c>
      <c r="B18" s="62"/>
      <c r="C18" s="62"/>
      <c r="D18" s="14" t="s">
        <v>10</v>
      </c>
      <c r="E18" s="14" t="s">
        <v>11</v>
      </c>
      <c r="F18" s="14" t="s">
        <v>19</v>
      </c>
      <c r="G18" s="14" t="s">
        <v>20</v>
      </c>
      <c r="H18" s="15" t="s">
        <v>21</v>
      </c>
      <c r="I18" s="15" t="s">
        <v>22</v>
      </c>
      <c r="J18" s="15" t="s">
        <v>24</v>
      </c>
      <c r="K18" s="15" t="s">
        <v>25</v>
      </c>
      <c r="L18" s="15" t="s">
        <v>26</v>
      </c>
    </row>
    <row r="19" spans="1:12" x14ac:dyDescent="0.25">
      <c r="A19" s="75" t="s">
        <v>30</v>
      </c>
      <c r="B19" s="75"/>
      <c r="C19" s="75"/>
      <c r="D19" s="29" t="s">
        <v>27</v>
      </c>
      <c r="E19" s="29">
        <v>20</v>
      </c>
      <c r="F19" s="30">
        <v>7203.66</v>
      </c>
      <c r="G19" s="30">
        <f>+F19/30</f>
        <v>240.12199999999999</v>
      </c>
      <c r="H19" s="30">
        <f>+G19/8</f>
        <v>30.015249999999998</v>
      </c>
      <c r="I19" s="30">
        <f>+G19/480</f>
        <v>0.50025416666666667</v>
      </c>
      <c r="J19" s="30">
        <f>+I19*E19</f>
        <v>10.005083333333333</v>
      </c>
      <c r="K19" s="31">
        <v>1</v>
      </c>
      <c r="L19" s="32">
        <f>+E19*I19</f>
        <v>10.005083333333333</v>
      </c>
    </row>
    <row r="20" spans="1:12" x14ac:dyDescent="0.25">
      <c r="A20" s="84" t="s">
        <v>28</v>
      </c>
      <c r="B20" s="85"/>
      <c r="C20" s="86"/>
      <c r="D20" s="21" t="s">
        <v>27</v>
      </c>
      <c r="E20" s="21">
        <v>120</v>
      </c>
      <c r="F20" s="18">
        <v>7203.66</v>
      </c>
      <c r="G20" s="18">
        <f>+F20/30</f>
        <v>240.12199999999999</v>
      </c>
      <c r="H20" s="18">
        <f>+G20/8</f>
        <v>30.015249999999998</v>
      </c>
      <c r="I20" s="18">
        <f>+G20/480</f>
        <v>0.50025416666666667</v>
      </c>
      <c r="J20" s="18">
        <f>+I20*E20</f>
        <v>60.030500000000004</v>
      </c>
      <c r="K20" s="21">
        <v>3</v>
      </c>
      <c r="L20" s="18">
        <f>+J20*K20</f>
        <v>180.0915</v>
      </c>
    </row>
    <row r="21" spans="1:12" x14ac:dyDescent="0.25">
      <c r="A21" s="66" t="s">
        <v>29</v>
      </c>
      <c r="B21" s="66"/>
      <c r="C21" s="66"/>
      <c r="D21" s="60" t="s">
        <v>27</v>
      </c>
      <c r="E21" s="60">
        <v>40</v>
      </c>
      <c r="F21" s="59">
        <v>18637.23</v>
      </c>
      <c r="G21" s="59">
        <f>+F21/30</f>
        <v>621.24099999999999</v>
      </c>
      <c r="H21" s="59">
        <f>+G21/8</f>
        <v>77.655124999999998</v>
      </c>
      <c r="I21" s="59">
        <f>+G21/480</f>
        <v>1.2942520833333333</v>
      </c>
      <c r="J21" s="59">
        <f>+G21/480</f>
        <v>1.2942520833333333</v>
      </c>
      <c r="K21" s="60">
        <v>1</v>
      </c>
      <c r="L21" s="59">
        <f>+J21*E21</f>
        <v>51.770083333333332</v>
      </c>
    </row>
    <row r="22" spans="1:12" x14ac:dyDescent="0.25">
      <c r="A22" s="66"/>
      <c r="B22" s="66"/>
      <c r="C22" s="66"/>
      <c r="D22" s="60"/>
      <c r="E22" s="60"/>
      <c r="F22" s="59"/>
      <c r="G22" s="59"/>
      <c r="H22" s="59"/>
      <c r="I22" s="59"/>
      <c r="J22" s="59"/>
      <c r="K22" s="61"/>
      <c r="L22" s="67"/>
    </row>
    <row r="23" spans="1:12" x14ac:dyDescent="0.25">
      <c r="K23" s="23" t="s">
        <v>17</v>
      </c>
      <c r="L23" s="24">
        <f>SUM(L19:L22)</f>
        <v>241.86666666666667</v>
      </c>
    </row>
    <row r="25" spans="1:12" ht="25.5" x14ac:dyDescent="0.25">
      <c r="A25" s="62" t="s">
        <v>41</v>
      </c>
      <c r="B25" s="62"/>
      <c r="C25" s="62"/>
      <c r="D25" s="14" t="s">
        <v>10</v>
      </c>
      <c r="E25" s="15" t="s">
        <v>40</v>
      </c>
      <c r="F25" s="15" t="s">
        <v>32</v>
      </c>
      <c r="G25" s="15" t="s">
        <v>33</v>
      </c>
      <c r="H25" s="15" t="s">
        <v>34</v>
      </c>
      <c r="I25" s="15" t="s">
        <v>35</v>
      </c>
      <c r="J25" s="15" t="s">
        <v>36</v>
      </c>
      <c r="K25" s="15" t="s">
        <v>37</v>
      </c>
      <c r="L25" s="15" t="s">
        <v>38</v>
      </c>
    </row>
    <row r="26" spans="1:12" x14ac:dyDescent="0.25">
      <c r="A26" s="68" t="s">
        <v>31</v>
      </c>
      <c r="B26" s="68"/>
      <c r="C26" s="68"/>
      <c r="D26" s="16" t="s">
        <v>39</v>
      </c>
      <c r="E26" s="17">
        <v>20.69</v>
      </c>
      <c r="F26" s="16">
        <f>970/11680</f>
        <v>8.3047945205479451E-2</v>
      </c>
      <c r="G26" s="16">
        <f>80.83/973.33</f>
        <v>8.3044804947962139E-2</v>
      </c>
      <c r="H26" s="16">
        <f>2.69/32.44</f>
        <v>8.2922318125770653E-2</v>
      </c>
      <c r="I26" s="16">
        <f>0.011/1.35</f>
        <v>8.1481481481481474E-3</v>
      </c>
      <c r="J26" s="16">
        <f>0.00183333/0.0225</f>
        <v>8.1481333333333336E-2</v>
      </c>
      <c r="K26" s="25">
        <v>80</v>
      </c>
      <c r="L26" s="22">
        <f>+K26*J26*E26</f>
        <v>134.86790293333334</v>
      </c>
    </row>
    <row r="27" spans="1:12" x14ac:dyDescent="0.25">
      <c r="K27" s="23" t="s">
        <v>17</v>
      </c>
      <c r="L27" s="24">
        <f>SUM(L26)</f>
        <v>134.86790293333334</v>
      </c>
    </row>
    <row r="29" spans="1:12" ht="26.25" x14ac:dyDescent="0.25">
      <c r="A29" s="69" t="s">
        <v>42</v>
      </c>
      <c r="B29" s="69"/>
      <c r="C29" s="69"/>
      <c r="D29" s="34" t="s">
        <v>10</v>
      </c>
      <c r="E29" s="34" t="s">
        <v>43</v>
      </c>
      <c r="F29" s="34" t="s">
        <v>44</v>
      </c>
      <c r="G29" s="34" t="s">
        <v>45</v>
      </c>
      <c r="H29" s="35" t="s">
        <v>46</v>
      </c>
      <c r="I29" s="35" t="s">
        <v>47</v>
      </c>
      <c r="J29" s="15" t="s">
        <v>37</v>
      </c>
      <c r="K29" s="36" t="s">
        <v>38</v>
      </c>
    </row>
    <row r="30" spans="1:12" x14ac:dyDescent="0.25">
      <c r="A30" s="68" t="s">
        <v>48</v>
      </c>
      <c r="B30" s="68"/>
      <c r="C30" s="68"/>
      <c r="D30" s="20" t="s">
        <v>49</v>
      </c>
      <c r="E30" s="37">
        <v>20000</v>
      </c>
      <c r="F30" s="37">
        <f>20000/12</f>
        <v>1666.6666666666667</v>
      </c>
      <c r="G30" s="37">
        <f>+F30/30</f>
        <v>55.555555555555557</v>
      </c>
      <c r="H30" s="37">
        <f>+G30/24</f>
        <v>2.3148148148148149</v>
      </c>
      <c r="I30" s="37">
        <f>+H30/60</f>
        <v>3.8580246913580245E-2</v>
      </c>
      <c r="J30" s="38">
        <v>80</v>
      </c>
      <c r="K30" s="39">
        <f>+J30*I30</f>
        <v>3.0864197530864197</v>
      </c>
    </row>
    <row r="31" spans="1:12" x14ac:dyDescent="0.25">
      <c r="J31" s="23" t="s">
        <v>17</v>
      </c>
      <c r="K31" s="26">
        <f>SUM(K30)</f>
        <v>3.0864197530864197</v>
      </c>
    </row>
    <row r="34" spans="1:12" x14ac:dyDescent="0.25">
      <c r="D34" s="73" t="s">
        <v>50</v>
      </c>
      <c r="E34" s="73"/>
      <c r="F34" s="73"/>
      <c r="G34" s="40">
        <f>+G16</f>
        <v>92.802899999999994</v>
      </c>
    </row>
    <row r="35" spans="1:12" x14ac:dyDescent="0.25">
      <c r="D35" s="73" t="s">
        <v>51</v>
      </c>
      <c r="E35" s="73"/>
      <c r="F35" s="73"/>
      <c r="G35" s="40">
        <f>+L23</f>
        <v>241.86666666666667</v>
      </c>
    </row>
    <row r="36" spans="1:12" x14ac:dyDescent="0.25">
      <c r="D36" s="73" t="s">
        <v>52</v>
      </c>
      <c r="E36" s="73"/>
      <c r="F36" s="73"/>
      <c r="G36" s="40">
        <f>+L27</f>
        <v>134.86790293333334</v>
      </c>
    </row>
    <row r="37" spans="1:12" x14ac:dyDescent="0.25">
      <c r="D37" s="73" t="s">
        <v>53</v>
      </c>
      <c r="E37" s="73"/>
      <c r="F37" s="73"/>
      <c r="G37" s="40">
        <f>+K31</f>
        <v>3.0864197530864197</v>
      </c>
    </row>
    <row r="38" spans="1:12" x14ac:dyDescent="0.25">
      <c r="D38" s="78" t="s">
        <v>54</v>
      </c>
      <c r="E38" s="79"/>
      <c r="F38" s="80"/>
      <c r="G38" s="41">
        <f>SUM(G34:G37)</f>
        <v>472.62388935308644</v>
      </c>
    </row>
    <row r="41" spans="1:12" x14ac:dyDescent="0.25">
      <c r="A41" s="76" t="s">
        <v>55</v>
      </c>
      <c r="B41" s="76"/>
      <c r="C41" s="76"/>
      <c r="D41" s="76" t="s">
        <v>56</v>
      </c>
      <c r="E41" s="76"/>
      <c r="F41" s="76" t="s">
        <v>57</v>
      </c>
      <c r="G41" s="76"/>
      <c r="H41" s="13" t="s">
        <v>58</v>
      </c>
    </row>
    <row r="42" spans="1:12" x14ac:dyDescent="0.25">
      <c r="A42" s="77" t="s">
        <v>59</v>
      </c>
      <c r="B42" s="77"/>
      <c r="C42" s="77"/>
      <c r="D42" s="77">
        <v>541.48</v>
      </c>
      <c r="E42" s="77"/>
      <c r="F42" s="77">
        <v>590.21</v>
      </c>
      <c r="G42" s="77"/>
      <c r="H42" s="42">
        <v>0.09</v>
      </c>
      <c r="I42" s="8"/>
      <c r="J42" s="8"/>
      <c r="K42" s="8"/>
      <c r="L42" s="8"/>
    </row>
    <row r="44" spans="1:12" x14ac:dyDescent="0.25">
      <c r="A44" s="3" t="s">
        <v>62</v>
      </c>
    </row>
  </sheetData>
  <mergeCells count="39">
    <mergeCell ref="A42:C42"/>
    <mergeCell ref="D42:E42"/>
    <mergeCell ref="F42:G42"/>
    <mergeCell ref="A8:C8"/>
    <mergeCell ref="A20:C20"/>
    <mergeCell ref="A15:C15"/>
    <mergeCell ref="D34:F34"/>
    <mergeCell ref="D35:F35"/>
    <mergeCell ref="D36:F36"/>
    <mergeCell ref="D37:F37"/>
    <mergeCell ref="D38:F38"/>
    <mergeCell ref="A41:C41"/>
    <mergeCell ref="D41:E41"/>
    <mergeCell ref="F41:G41"/>
    <mergeCell ref="A30:C30"/>
    <mergeCell ref="A13:C13"/>
    <mergeCell ref="K21:K22"/>
    <mergeCell ref="L21:L22"/>
    <mergeCell ref="A25:C25"/>
    <mergeCell ref="A26:C26"/>
    <mergeCell ref="A29:C29"/>
    <mergeCell ref="E21:E22"/>
    <mergeCell ref="F21:F22"/>
    <mergeCell ref="G21:G22"/>
    <mergeCell ref="H21:H22"/>
    <mergeCell ref="I21:I22"/>
    <mergeCell ref="J21:J22"/>
    <mergeCell ref="A14:C14"/>
    <mergeCell ref="A18:C18"/>
    <mergeCell ref="A19:C19"/>
    <mergeCell ref="A21:C22"/>
    <mergeCell ref="D21:D22"/>
    <mergeCell ref="A12:C12"/>
    <mergeCell ref="B7:F7"/>
    <mergeCell ref="A1:L1"/>
    <mergeCell ref="A2:L2"/>
    <mergeCell ref="A3:L3"/>
    <mergeCell ref="A5:G5"/>
    <mergeCell ref="A11:C1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opLeftCell="A28" workbookViewId="0">
      <selection activeCell="G14" sqref="G14"/>
    </sheetView>
  </sheetViews>
  <sheetFormatPr baseColWidth="10" defaultRowHeight="15" x14ac:dyDescent="0.25"/>
  <cols>
    <col min="1" max="1" width="11.42578125" style="3"/>
    <col min="2" max="4" width="11.42578125" style="4"/>
    <col min="5" max="6" width="12.85546875" style="4" customWidth="1"/>
    <col min="7" max="7" width="13.140625" style="4" customWidth="1"/>
    <col min="8" max="8" width="12.7109375" style="4" customWidth="1"/>
    <col min="9" max="12" width="11.42578125" style="4"/>
    <col min="13" max="16384" width="11.42578125" style="1"/>
  </cols>
  <sheetData>
    <row r="1" spans="1:12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x14ac:dyDescent="0.25">
      <c r="A2" s="57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x14ac:dyDescent="0.25">
      <c r="A3" s="57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5" spans="1:12" x14ac:dyDescent="0.25">
      <c r="A5" s="63" t="s">
        <v>3</v>
      </c>
      <c r="B5" s="64"/>
      <c r="C5" s="64"/>
      <c r="D5" s="64"/>
      <c r="E5" s="64"/>
      <c r="F5" s="64"/>
      <c r="G5" s="65"/>
    </row>
    <row r="7" spans="1:12" x14ac:dyDescent="0.25">
      <c r="A7" s="33" t="s">
        <v>4</v>
      </c>
      <c r="B7" s="70"/>
      <c r="C7" s="71"/>
      <c r="D7" s="71"/>
      <c r="E7" s="71"/>
      <c r="F7" s="72"/>
      <c r="G7" s="33" t="s">
        <v>16</v>
      </c>
    </row>
    <row r="8" spans="1:12" x14ac:dyDescent="0.25">
      <c r="A8" s="82" t="s">
        <v>64</v>
      </c>
      <c r="B8" s="83"/>
      <c r="C8" s="83"/>
      <c r="G8" s="12" t="s">
        <v>6</v>
      </c>
    </row>
    <row r="9" spans="1:12" x14ac:dyDescent="0.25">
      <c r="A9" s="6" t="s">
        <v>66</v>
      </c>
      <c r="B9" s="7"/>
      <c r="C9" s="7"/>
      <c r="D9" s="7"/>
    </row>
    <row r="10" spans="1:12" x14ac:dyDescent="0.25">
      <c r="A10" s="6"/>
      <c r="B10" s="7"/>
      <c r="C10" s="7"/>
      <c r="D10" s="7"/>
    </row>
    <row r="11" spans="1:12" ht="38.25" x14ac:dyDescent="0.25">
      <c r="A11" s="62" t="s">
        <v>7</v>
      </c>
      <c r="B11" s="62"/>
      <c r="C11" s="62"/>
      <c r="D11" s="14" t="s">
        <v>10</v>
      </c>
      <c r="E11" s="14" t="s">
        <v>11</v>
      </c>
      <c r="F11" s="14" t="s">
        <v>13</v>
      </c>
      <c r="G11" s="15" t="s">
        <v>23</v>
      </c>
      <c r="H11" s="5"/>
      <c r="I11" s="5"/>
      <c r="J11" s="5"/>
      <c r="K11" s="5"/>
      <c r="L11" s="5"/>
    </row>
    <row r="12" spans="1:12" x14ac:dyDescent="0.25">
      <c r="A12" s="74" t="s">
        <v>8</v>
      </c>
      <c r="B12" s="74"/>
      <c r="C12" s="74"/>
      <c r="D12" s="27" t="s">
        <v>14</v>
      </c>
      <c r="E12" s="27">
        <v>4</v>
      </c>
      <c r="F12" s="28">
        <f>280/500</f>
        <v>0.56000000000000005</v>
      </c>
      <c r="G12" s="28">
        <f>+E12*F12</f>
        <v>2.2400000000000002</v>
      </c>
    </row>
    <row r="13" spans="1:12" x14ac:dyDescent="0.25">
      <c r="A13" s="68" t="s">
        <v>9</v>
      </c>
      <c r="B13" s="68"/>
      <c r="C13" s="68"/>
      <c r="D13" s="16" t="s">
        <v>10</v>
      </c>
      <c r="E13" s="16">
        <f>4/1000</f>
        <v>4.0000000000000001E-3</v>
      </c>
      <c r="F13" s="17">
        <f>580/1000</f>
        <v>0.57999999999999996</v>
      </c>
      <c r="G13" s="17">
        <f>+E13*F13</f>
        <v>2.32E-3</v>
      </c>
    </row>
    <row r="14" spans="1:12" x14ac:dyDescent="0.25">
      <c r="A14" s="81" t="s">
        <v>63</v>
      </c>
      <c r="B14" s="81"/>
      <c r="C14" s="81"/>
      <c r="D14" s="25" t="s">
        <v>14</v>
      </c>
      <c r="E14" s="25">
        <v>20</v>
      </c>
      <c r="F14" s="22">
        <v>1.5</v>
      </c>
      <c r="G14" s="22">
        <f>+F14*E14</f>
        <v>30</v>
      </c>
    </row>
    <row r="15" spans="1:12" x14ac:dyDescent="0.25">
      <c r="A15" s="84" t="s">
        <v>61</v>
      </c>
      <c r="B15" s="85"/>
      <c r="C15" s="86"/>
      <c r="D15" s="16" t="s">
        <v>14</v>
      </c>
      <c r="E15" s="16">
        <v>12</v>
      </c>
      <c r="F15" s="17">
        <v>6</v>
      </c>
      <c r="G15" s="17">
        <f>+F15*E15</f>
        <v>72</v>
      </c>
    </row>
    <row r="16" spans="1:12" x14ac:dyDescent="0.25">
      <c r="F16" s="43" t="s">
        <v>17</v>
      </c>
      <c r="G16" s="44">
        <f>SUM(G12:G15)</f>
        <v>104.24232000000001</v>
      </c>
    </row>
    <row r="18" spans="1:12" ht="38.25" x14ac:dyDescent="0.25">
      <c r="A18" s="62" t="s">
        <v>18</v>
      </c>
      <c r="B18" s="62"/>
      <c r="C18" s="62"/>
      <c r="D18" s="14" t="s">
        <v>10</v>
      </c>
      <c r="E18" s="14" t="s">
        <v>11</v>
      </c>
      <c r="F18" s="14" t="s">
        <v>19</v>
      </c>
      <c r="G18" s="14" t="s">
        <v>20</v>
      </c>
      <c r="H18" s="15" t="s">
        <v>21</v>
      </c>
      <c r="I18" s="15" t="s">
        <v>22</v>
      </c>
      <c r="J18" s="15" t="s">
        <v>24</v>
      </c>
      <c r="K18" s="15" t="s">
        <v>25</v>
      </c>
      <c r="L18" s="15" t="s">
        <v>26</v>
      </c>
    </row>
    <row r="19" spans="1:12" x14ac:dyDescent="0.25">
      <c r="A19" s="75" t="s">
        <v>30</v>
      </c>
      <c r="B19" s="75"/>
      <c r="C19" s="75"/>
      <c r="D19" s="29" t="s">
        <v>27</v>
      </c>
      <c r="E19" s="29">
        <v>20</v>
      </c>
      <c r="F19" s="30">
        <v>7203.66</v>
      </c>
      <c r="G19" s="30">
        <f>+F19/30</f>
        <v>240.12199999999999</v>
      </c>
      <c r="H19" s="30">
        <f>+G19/8</f>
        <v>30.015249999999998</v>
      </c>
      <c r="I19" s="30">
        <f>+G19/480</f>
        <v>0.50025416666666667</v>
      </c>
      <c r="J19" s="30">
        <f>+I19*E19</f>
        <v>10.005083333333333</v>
      </c>
      <c r="K19" s="31">
        <v>1</v>
      </c>
      <c r="L19" s="32">
        <f>+E19*I19</f>
        <v>10.005083333333333</v>
      </c>
    </row>
    <row r="20" spans="1:12" x14ac:dyDescent="0.25">
      <c r="A20" s="84" t="s">
        <v>28</v>
      </c>
      <c r="B20" s="85"/>
      <c r="C20" s="86"/>
      <c r="D20" s="21" t="s">
        <v>27</v>
      </c>
      <c r="E20" s="21">
        <v>140</v>
      </c>
      <c r="F20" s="18">
        <v>7203.66</v>
      </c>
      <c r="G20" s="18">
        <f>+F20/30</f>
        <v>240.12199999999999</v>
      </c>
      <c r="H20" s="18">
        <f>+G20/8</f>
        <v>30.015249999999998</v>
      </c>
      <c r="I20" s="18">
        <f>+G20/480</f>
        <v>0.50025416666666667</v>
      </c>
      <c r="J20" s="18">
        <f>+I20*E20</f>
        <v>70.035583333333335</v>
      </c>
      <c r="K20" s="21">
        <v>3</v>
      </c>
      <c r="L20" s="18">
        <f>+J20*K20</f>
        <v>210.10675000000001</v>
      </c>
    </row>
    <row r="21" spans="1:12" x14ac:dyDescent="0.25">
      <c r="A21" s="66" t="s">
        <v>29</v>
      </c>
      <c r="B21" s="66"/>
      <c r="C21" s="66"/>
      <c r="D21" s="60" t="s">
        <v>27</v>
      </c>
      <c r="E21" s="60">
        <v>60</v>
      </c>
      <c r="F21" s="59">
        <v>18637.23</v>
      </c>
      <c r="G21" s="59">
        <f>+F21/30</f>
        <v>621.24099999999999</v>
      </c>
      <c r="H21" s="59">
        <f>+G21/8</f>
        <v>77.655124999999998</v>
      </c>
      <c r="I21" s="59">
        <f>+G21/480</f>
        <v>1.2942520833333333</v>
      </c>
      <c r="J21" s="59">
        <f>+G21/480</f>
        <v>1.2942520833333333</v>
      </c>
      <c r="K21" s="60">
        <v>1</v>
      </c>
      <c r="L21" s="59">
        <f>+J21*E21</f>
        <v>77.655124999999998</v>
      </c>
    </row>
    <row r="22" spans="1:12" x14ac:dyDescent="0.25">
      <c r="A22" s="87"/>
      <c r="B22" s="87"/>
      <c r="C22" s="87"/>
      <c r="D22" s="61"/>
      <c r="E22" s="61"/>
      <c r="F22" s="67"/>
      <c r="G22" s="67"/>
      <c r="H22" s="67"/>
      <c r="I22" s="67"/>
      <c r="J22" s="67"/>
      <c r="K22" s="61"/>
      <c r="L22" s="67"/>
    </row>
    <row r="23" spans="1:12" ht="28.5" customHeight="1" x14ac:dyDescent="0.25">
      <c r="A23" s="88" t="s">
        <v>67</v>
      </c>
      <c r="B23" s="89"/>
      <c r="C23" s="90"/>
      <c r="D23" s="21" t="s">
        <v>27</v>
      </c>
      <c r="E23" s="21">
        <v>10</v>
      </c>
      <c r="F23" s="18">
        <v>20562.669999999998</v>
      </c>
      <c r="G23" s="18">
        <f>+F23/30</f>
        <v>685.42233333333331</v>
      </c>
      <c r="H23" s="18">
        <f>+G23/8</f>
        <v>85.677791666666664</v>
      </c>
      <c r="I23" s="18">
        <f>+H23/60</f>
        <v>1.4279631944444444</v>
      </c>
      <c r="J23" s="45">
        <f>+G23/480</f>
        <v>1.4279631944444444</v>
      </c>
      <c r="K23" s="21">
        <v>1</v>
      </c>
      <c r="L23" s="18">
        <f>+K23*J23*E23</f>
        <v>14.279631944444445</v>
      </c>
    </row>
    <row r="24" spans="1:12" x14ac:dyDescent="0.25">
      <c r="J24" s="47"/>
      <c r="K24" s="46" t="s">
        <v>17</v>
      </c>
      <c r="L24" s="44">
        <f>SUM(L19:L22)</f>
        <v>297.76695833333338</v>
      </c>
    </row>
    <row r="26" spans="1:12" ht="25.5" x14ac:dyDescent="0.25">
      <c r="A26" s="62" t="s">
        <v>41</v>
      </c>
      <c r="B26" s="62"/>
      <c r="C26" s="62"/>
      <c r="D26" s="14" t="s">
        <v>10</v>
      </c>
      <c r="E26" s="15" t="s">
        <v>40</v>
      </c>
      <c r="F26" s="15" t="s">
        <v>32</v>
      </c>
      <c r="G26" s="15" t="s">
        <v>33</v>
      </c>
      <c r="H26" s="15" t="s">
        <v>34</v>
      </c>
      <c r="I26" s="15" t="s">
        <v>35</v>
      </c>
      <c r="J26" s="15" t="s">
        <v>36</v>
      </c>
      <c r="K26" s="15" t="s">
        <v>37</v>
      </c>
      <c r="L26" s="15" t="s">
        <v>38</v>
      </c>
    </row>
    <row r="27" spans="1:12" x14ac:dyDescent="0.25">
      <c r="A27" s="68" t="s">
        <v>31</v>
      </c>
      <c r="B27" s="68"/>
      <c r="C27" s="68"/>
      <c r="D27" s="16" t="s">
        <v>39</v>
      </c>
      <c r="E27" s="17">
        <v>20.69</v>
      </c>
      <c r="F27" s="16">
        <f>970/11680</f>
        <v>8.3047945205479451E-2</v>
      </c>
      <c r="G27" s="16">
        <f>80.83/973.33</f>
        <v>8.3044804947962139E-2</v>
      </c>
      <c r="H27" s="16">
        <f>2.69/32.44</f>
        <v>8.2922318125770653E-2</v>
      </c>
      <c r="I27" s="16">
        <f>0.011/1.35</f>
        <v>8.1481481481481474E-3</v>
      </c>
      <c r="J27" s="16">
        <f>0.00183333/0.0225</f>
        <v>8.1481333333333336E-2</v>
      </c>
      <c r="K27" s="25">
        <v>80</v>
      </c>
      <c r="L27" s="22">
        <f>+K27*J27*E27</f>
        <v>134.86790293333334</v>
      </c>
    </row>
    <row r="28" spans="1:12" x14ac:dyDescent="0.25">
      <c r="K28" s="23" t="s">
        <v>17</v>
      </c>
      <c r="L28" s="24">
        <f>SUM(L27)</f>
        <v>134.86790293333334</v>
      </c>
    </row>
    <row r="30" spans="1:12" ht="26.25" x14ac:dyDescent="0.25">
      <c r="A30" s="69" t="s">
        <v>42</v>
      </c>
      <c r="B30" s="69"/>
      <c r="C30" s="69"/>
      <c r="D30" s="34" t="s">
        <v>10</v>
      </c>
      <c r="E30" s="34" t="s">
        <v>43</v>
      </c>
      <c r="F30" s="34" t="s">
        <v>44</v>
      </c>
      <c r="G30" s="34" t="s">
        <v>45</v>
      </c>
      <c r="H30" s="35" t="s">
        <v>46</v>
      </c>
      <c r="I30" s="35" t="s">
        <v>47</v>
      </c>
      <c r="J30" s="15" t="s">
        <v>37</v>
      </c>
      <c r="K30" s="36" t="s">
        <v>38</v>
      </c>
    </row>
    <row r="31" spans="1:12" x14ac:dyDescent="0.25">
      <c r="A31" s="68" t="s">
        <v>48</v>
      </c>
      <c r="B31" s="68"/>
      <c r="C31" s="68"/>
      <c r="D31" s="20" t="s">
        <v>49</v>
      </c>
      <c r="E31" s="37">
        <v>20000</v>
      </c>
      <c r="F31" s="37">
        <f>20000/12</f>
        <v>1666.6666666666667</v>
      </c>
      <c r="G31" s="37">
        <f>+F31/30</f>
        <v>55.555555555555557</v>
      </c>
      <c r="H31" s="37">
        <f>+G31/24</f>
        <v>2.3148148148148149</v>
      </c>
      <c r="I31" s="37">
        <f>+H31/60</f>
        <v>3.8580246913580245E-2</v>
      </c>
      <c r="J31" s="38">
        <v>80</v>
      </c>
      <c r="K31" s="39">
        <f>+J31*I31</f>
        <v>3.0864197530864197</v>
      </c>
    </row>
    <row r="32" spans="1:12" x14ac:dyDescent="0.25">
      <c r="J32" s="23" t="s">
        <v>17</v>
      </c>
      <c r="K32" s="26">
        <f>SUM(K31)</f>
        <v>3.0864197530864197</v>
      </c>
    </row>
    <row r="35" spans="1:12" x14ac:dyDescent="0.25">
      <c r="D35" s="73" t="s">
        <v>50</v>
      </c>
      <c r="E35" s="73"/>
      <c r="F35" s="73"/>
      <c r="G35" s="40">
        <f>+G16</f>
        <v>104.24232000000001</v>
      </c>
    </row>
    <row r="36" spans="1:12" x14ac:dyDescent="0.25">
      <c r="D36" s="73" t="s">
        <v>51</v>
      </c>
      <c r="E36" s="73"/>
      <c r="F36" s="73"/>
      <c r="G36" s="40">
        <f>+L24</f>
        <v>297.76695833333338</v>
      </c>
    </row>
    <row r="37" spans="1:12" x14ac:dyDescent="0.25">
      <c r="D37" s="73" t="s">
        <v>52</v>
      </c>
      <c r="E37" s="73"/>
      <c r="F37" s="73"/>
      <c r="G37" s="40">
        <f>+L28</f>
        <v>134.86790293333334</v>
      </c>
    </row>
    <row r="38" spans="1:12" x14ac:dyDescent="0.25">
      <c r="D38" s="73" t="s">
        <v>53</v>
      </c>
      <c r="E38" s="73"/>
      <c r="F38" s="73"/>
      <c r="G38" s="40">
        <f>+K32</f>
        <v>3.0864197530864197</v>
      </c>
    </row>
    <row r="39" spans="1:12" x14ac:dyDescent="0.25">
      <c r="D39" s="78" t="s">
        <v>54</v>
      </c>
      <c r="E39" s="79"/>
      <c r="F39" s="80"/>
      <c r="G39" s="41">
        <f>SUM(G35:G38)</f>
        <v>539.96360101975313</v>
      </c>
    </row>
    <row r="42" spans="1:12" x14ac:dyDescent="0.25">
      <c r="A42" s="76" t="s">
        <v>55</v>
      </c>
      <c r="B42" s="76"/>
      <c r="C42" s="76"/>
      <c r="D42" s="76" t="s">
        <v>56</v>
      </c>
      <c r="E42" s="76"/>
      <c r="F42" s="76" t="s">
        <v>57</v>
      </c>
      <c r="G42" s="76"/>
      <c r="H42" s="13" t="s">
        <v>58</v>
      </c>
    </row>
    <row r="43" spans="1:12" x14ac:dyDescent="0.25">
      <c r="A43" s="77" t="s">
        <v>64</v>
      </c>
      <c r="B43" s="77"/>
      <c r="C43" s="77"/>
      <c r="D43" s="77">
        <v>632.58000000000004</v>
      </c>
      <c r="E43" s="77"/>
      <c r="F43" s="77">
        <v>740.12</v>
      </c>
      <c r="G43" s="77"/>
      <c r="H43" s="42">
        <v>0.17</v>
      </c>
      <c r="I43" s="8"/>
      <c r="J43" s="8"/>
      <c r="K43" s="8"/>
      <c r="L43" s="8"/>
    </row>
    <row r="45" spans="1:12" x14ac:dyDescent="0.25">
      <c r="A45" s="3" t="s">
        <v>69</v>
      </c>
    </row>
    <row r="46" spans="1:12" x14ac:dyDescent="0.25">
      <c r="A46" s="3" t="s">
        <v>68</v>
      </c>
    </row>
  </sheetData>
  <mergeCells count="40">
    <mergeCell ref="A43:C43"/>
    <mergeCell ref="D43:E43"/>
    <mergeCell ref="F43:G43"/>
    <mergeCell ref="A23:C23"/>
    <mergeCell ref="D37:F37"/>
    <mergeCell ref="D38:F38"/>
    <mergeCell ref="D39:F39"/>
    <mergeCell ref="A42:C42"/>
    <mergeCell ref="D42:E42"/>
    <mergeCell ref="F42:G42"/>
    <mergeCell ref="A26:C26"/>
    <mergeCell ref="A27:C27"/>
    <mergeCell ref="A30:C30"/>
    <mergeCell ref="A31:C31"/>
    <mergeCell ref="D35:F35"/>
    <mergeCell ref="D36:F36"/>
    <mergeCell ref="L21:L22"/>
    <mergeCell ref="A19:C19"/>
    <mergeCell ref="A20:C20"/>
    <mergeCell ref="A21:C22"/>
    <mergeCell ref="D21:D22"/>
    <mergeCell ref="E21:E22"/>
    <mergeCell ref="F21:F22"/>
    <mergeCell ref="G21:G22"/>
    <mergeCell ref="H21:H22"/>
    <mergeCell ref="I21:I22"/>
    <mergeCell ref="J21:J22"/>
    <mergeCell ref="K21:K22"/>
    <mergeCell ref="A18:C18"/>
    <mergeCell ref="A1:L1"/>
    <mergeCell ref="A2:L2"/>
    <mergeCell ref="A3:L3"/>
    <mergeCell ref="A5:G5"/>
    <mergeCell ref="B7:F7"/>
    <mergeCell ref="A8:C8"/>
    <mergeCell ref="A11:C11"/>
    <mergeCell ref="A12:C12"/>
    <mergeCell ref="A13:C13"/>
    <mergeCell ref="A14:C14"/>
    <mergeCell ref="A15:C1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opLeftCell="A28" workbookViewId="0">
      <selection activeCell="I11" sqref="I11"/>
    </sheetView>
  </sheetViews>
  <sheetFormatPr baseColWidth="10" defaultRowHeight="15" x14ac:dyDescent="0.25"/>
  <cols>
    <col min="1" max="1" width="11.42578125" style="3"/>
    <col min="2" max="4" width="11.42578125" style="4"/>
    <col min="5" max="6" width="12.85546875" style="4" customWidth="1"/>
    <col min="7" max="7" width="13.140625" style="4" customWidth="1"/>
    <col min="8" max="8" width="12.7109375" style="4" customWidth="1"/>
    <col min="9" max="12" width="11.42578125" style="4"/>
    <col min="13" max="16384" width="11.42578125" style="1"/>
  </cols>
  <sheetData>
    <row r="1" spans="1:12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x14ac:dyDescent="0.25">
      <c r="A2" s="57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x14ac:dyDescent="0.25">
      <c r="A3" s="57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5" spans="1:12" x14ac:dyDescent="0.25">
      <c r="A5" s="63" t="s">
        <v>3</v>
      </c>
      <c r="B5" s="64"/>
      <c r="C5" s="64"/>
      <c r="D5" s="64"/>
      <c r="E5" s="64"/>
      <c r="F5" s="64"/>
      <c r="G5" s="65"/>
    </row>
    <row r="7" spans="1:12" x14ac:dyDescent="0.25">
      <c r="A7" s="33" t="s">
        <v>4</v>
      </c>
      <c r="B7" s="70"/>
      <c r="C7" s="71"/>
      <c r="D7" s="71"/>
      <c r="E7" s="71"/>
      <c r="F7" s="72"/>
      <c r="G7" s="33" t="s">
        <v>16</v>
      </c>
    </row>
    <row r="8" spans="1:12" x14ac:dyDescent="0.25">
      <c r="A8" s="3" t="s">
        <v>70</v>
      </c>
      <c r="G8" s="12" t="s">
        <v>6</v>
      </c>
    </row>
    <row r="9" spans="1:12" x14ac:dyDescent="0.25">
      <c r="A9" s="6" t="s">
        <v>77</v>
      </c>
      <c r="B9" s="7"/>
      <c r="C9" s="7"/>
      <c r="D9" s="7"/>
    </row>
    <row r="10" spans="1:12" x14ac:dyDescent="0.25">
      <c r="A10" s="6"/>
      <c r="B10" s="7"/>
      <c r="C10" s="7"/>
      <c r="D10" s="7"/>
    </row>
    <row r="11" spans="1:12" ht="38.25" x14ac:dyDescent="0.25">
      <c r="A11" s="62" t="s">
        <v>7</v>
      </c>
      <c r="B11" s="62"/>
      <c r="C11" s="62"/>
      <c r="D11" s="14" t="s">
        <v>10</v>
      </c>
      <c r="E11" s="14" t="s">
        <v>11</v>
      </c>
      <c r="F11" s="14" t="s">
        <v>13</v>
      </c>
      <c r="G11" s="15" t="s">
        <v>23</v>
      </c>
      <c r="H11" s="5"/>
      <c r="I11" s="5"/>
      <c r="J11" s="5"/>
      <c r="K11" s="5"/>
      <c r="L11" s="5"/>
    </row>
    <row r="12" spans="1:12" x14ac:dyDescent="0.25">
      <c r="A12" s="74" t="s">
        <v>8</v>
      </c>
      <c r="B12" s="74"/>
      <c r="C12" s="74"/>
      <c r="D12" s="27" t="s">
        <v>14</v>
      </c>
      <c r="E12" s="27">
        <v>2</v>
      </c>
      <c r="F12" s="28">
        <f>280/500</f>
        <v>0.56000000000000005</v>
      </c>
      <c r="G12" s="28">
        <f>+E12*F12</f>
        <v>1.1200000000000001</v>
      </c>
    </row>
    <row r="13" spans="1:12" x14ac:dyDescent="0.25">
      <c r="A13" s="68" t="s">
        <v>9</v>
      </c>
      <c r="B13" s="68"/>
      <c r="C13" s="68"/>
      <c r="D13" s="16" t="s">
        <v>10</v>
      </c>
      <c r="E13" s="16">
        <f>1/1000</f>
        <v>1E-3</v>
      </c>
      <c r="F13" s="17">
        <f>580/1000</f>
        <v>0.57999999999999996</v>
      </c>
      <c r="G13" s="17">
        <f>+F13*E13</f>
        <v>5.8E-4</v>
      </c>
    </row>
    <row r="14" spans="1:12" x14ac:dyDescent="0.25">
      <c r="A14" s="68" t="s">
        <v>73</v>
      </c>
      <c r="B14" s="68"/>
      <c r="C14" s="68"/>
      <c r="D14" s="16" t="s">
        <v>14</v>
      </c>
      <c r="E14" s="16">
        <v>6</v>
      </c>
      <c r="F14" s="22">
        <v>1.5</v>
      </c>
      <c r="G14" s="22">
        <f>+F14*E14</f>
        <v>9</v>
      </c>
    </row>
    <row r="15" spans="1:12" x14ac:dyDescent="0.25">
      <c r="F15" s="23" t="s">
        <v>17</v>
      </c>
      <c r="G15" s="24">
        <f>SUM(G12:G14)</f>
        <v>10.12058</v>
      </c>
    </row>
    <row r="17" spans="1:12" ht="38.25" x14ac:dyDescent="0.25">
      <c r="A17" s="62" t="s">
        <v>18</v>
      </c>
      <c r="B17" s="62"/>
      <c r="C17" s="62"/>
      <c r="D17" s="14" t="s">
        <v>10</v>
      </c>
      <c r="E17" s="14" t="s">
        <v>11</v>
      </c>
      <c r="F17" s="14" t="s">
        <v>19</v>
      </c>
      <c r="G17" s="14" t="s">
        <v>20</v>
      </c>
      <c r="H17" s="15" t="s">
        <v>21</v>
      </c>
      <c r="I17" s="15" t="s">
        <v>22</v>
      </c>
      <c r="J17" s="15" t="s">
        <v>24</v>
      </c>
      <c r="K17" s="15" t="s">
        <v>25</v>
      </c>
      <c r="L17" s="15" t="s">
        <v>26</v>
      </c>
    </row>
    <row r="18" spans="1:12" x14ac:dyDescent="0.25">
      <c r="A18" s="75" t="s">
        <v>30</v>
      </c>
      <c r="B18" s="75"/>
      <c r="C18" s="75"/>
      <c r="D18" s="29" t="s">
        <v>27</v>
      </c>
      <c r="E18" s="29">
        <v>60</v>
      </c>
      <c r="F18" s="30">
        <v>7203.66</v>
      </c>
      <c r="G18" s="30">
        <f>+F18/30</f>
        <v>240.12199999999999</v>
      </c>
      <c r="H18" s="30">
        <f>+G18/8</f>
        <v>30.015249999999998</v>
      </c>
      <c r="I18" s="30">
        <f>+G18/480</f>
        <v>0.50025416666666667</v>
      </c>
      <c r="J18" s="30">
        <f>+I18*E18</f>
        <v>30.015250000000002</v>
      </c>
      <c r="K18" s="31">
        <v>1</v>
      </c>
      <c r="L18" s="32">
        <f>+E18*I18</f>
        <v>30.015250000000002</v>
      </c>
    </row>
    <row r="19" spans="1:12" ht="25.5" customHeight="1" x14ac:dyDescent="0.25">
      <c r="A19" s="91" t="s">
        <v>72</v>
      </c>
      <c r="B19" s="91"/>
      <c r="C19" s="91"/>
      <c r="D19" s="29" t="s">
        <v>27</v>
      </c>
      <c r="E19" s="29">
        <v>45</v>
      </c>
      <c r="F19" s="30">
        <v>7203.66</v>
      </c>
      <c r="G19" s="30">
        <f>+F19/30</f>
        <v>240.12199999999999</v>
      </c>
      <c r="H19" s="30">
        <f>+G19/8</f>
        <v>30.015249999999998</v>
      </c>
      <c r="I19" s="30">
        <f>+G19/480</f>
        <v>0.50025416666666667</v>
      </c>
      <c r="J19" s="30">
        <f>+I19*E19</f>
        <v>22.5114375</v>
      </c>
      <c r="K19" s="31">
        <v>1</v>
      </c>
      <c r="L19" s="32">
        <f>+E19*I19</f>
        <v>22.5114375</v>
      </c>
    </row>
    <row r="20" spans="1:12" ht="15" customHeight="1" x14ac:dyDescent="0.25">
      <c r="A20" s="92" t="s">
        <v>71</v>
      </c>
      <c r="B20" s="93"/>
      <c r="C20" s="94"/>
      <c r="D20" s="60" t="s">
        <v>27</v>
      </c>
      <c r="E20" s="60">
        <v>10</v>
      </c>
      <c r="F20" s="59">
        <v>20562.669999999998</v>
      </c>
      <c r="G20" s="59">
        <f>+F20/30</f>
        <v>685.42233333333331</v>
      </c>
      <c r="H20" s="59">
        <f>+G20/8</f>
        <v>85.677791666666664</v>
      </c>
      <c r="I20" s="59">
        <f>+G20/480</f>
        <v>1.4279631944444444</v>
      </c>
      <c r="J20" s="59">
        <f>+G20/480</f>
        <v>1.4279631944444444</v>
      </c>
      <c r="K20" s="60">
        <v>1</v>
      </c>
      <c r="L20" s="59">
        <f>+J20*E20</f>
        <v>14.279631944444445</v>
      </c>
    </row>
    <row r="21" spans="1:12" ht="15" customHeight="1" x14ac:dyDescent="0.25">
      <c r="A21" s="95"/>
      <c r="B21" s="96"/>
      <c r="C21" s="97"/>
      <c r="D21" s="60"/>
      <c r="E21" s="60"/>
      <c r="F21" s="59"/>
      <c r="G21" s="59"/>
      <c r="H21" s="59"/>
      <c r="I21" s="59"/>
      <c r="J21" s="59"/>
      <c r="K21" s="61"/>
      <c r="L21" s="67"/>
    </row>
    <row r="22" spans="1:12" x14ac:dyDescent="0.25">
      <c r="K22" s="23" t="s">
        <v>17</v>
      </c>
      <c r="L22" s="24">
        <f>SUM(L18:L21)</f>
        <v>66.806319444444441</v>
      </c>
    </row>
    <row r="24" spans="1:12" ht="25.5" x14ac:dyDescent="0.25">
      <c r="A24" s="62" t="s">
        <v>41</v>
      </c>
      <c r="B24" s="62"/>
      <c r="C24" s="62"/>
      <c r="D24" s="14" t="s">
        <v>10</v>
      </c>
      <c r="E24" s="15" t="s">
        <v>40</v>
      </c>
      <c r="F24" s="15" t="s">
        <v>32</v>
      </c>
      <c r="G24" s="15" t="s">
        <v>33</v>
      </c>
      <c r="H24" s="15" t="s">
        <v>34</v>
      </c>
      <c r="I24" s="15" t="s">
        <v>35</v>
      </c>
      <c r="J24" s="15" t="s">
        <v>36</v>
      </c>
      <c r="K24" s="15" t="s">
        <v>37</v>
      </c>
      <c r="L24" s="15" t="s">
        <v>38</v>
      </c>
    </row>
    <row r="25" spans="1:12" x14ac:dyDescent="0.25">
      <c r="A25" s="68" t="s">
        <v>31</v>
      </c>
      <c r="B25" s="68"/>
      <c r="C25" s="68"/>
      <c r="D25" s="16" t="s">
        <v>39</v>
      </c>
      <c r="E25" s="17">
        <v>20.69</v>
      </c>
      <c r="F25" s="16">
        <f>970/11680</f>
        <v>8.3047945205479451E-2</v>
      </c>
      <c r="G25" s="16">
        <f>80.83/973.33</f>
        <v>8.3044804947962139E-2</v>
      </c>
      <c r="H25" s="16">
        <f>2.69/32.44</f>
        <v>8.2922318125770653E-2</v>
      </c>
      <c r="I25" s="16">
        <f>0.011/1.35</f>
        <v>8.1481481481481474E-3</v>
      </c>
      <c r="J25" s="16">
        <f>0.00183333/0.0225</f>
        <v>8.1481333333333336E-2</v>
      </c>
      <c r="K25" s="25">
        <v>45</v>
      </c>
      <c r="L25" s="22">
        <f>+K25*J25*E25</f>
        <v>75.863195400000009</v>
      </c>
    </row>
    <row r="26" spans="1:12" x14ac:dyDescent="0.25">
      <c r="K26" s="23" t="s">
        <v>17</v>
      </c>
      <c r="L26" s="24">
        <f>SUM(L25)</f>
        <v>75.863195400000009</v>
      </c>
    </row>
    <row r="28" spans="1:12" ht="26.25" x14ac:dyDescent="0.25">
      <c r="A28" s="69" t="s">
        <v>42</v>
      </c>
      <c r="B28" s="69"/>
      <c r="C28" s="69"/>
      <c r="D28" s="34" t="s">
        <v>10</v>
      </c>
      <c r="E28" s="34" t="s">
        <v>43</v>
      </c>
      <c r="F28" s="34" t="s">
        <v>44</v>
      </c>
      <c r="G28" s="34" t="s">
        <v>45</v>
      </c>
      <c r="H28" s="35" t="s">
        <v>46</v>
      </c>
      <c r="I28" s="35" t="s">
        <v>47</v>
      </c>
      <c r="J28" s="15" t="s">
        <v>37</v>
      </c>
      <c r="K28" s="36" t="s">
        <v>38</v>
      </c>
    </row>
    <row r="29" spans="1:12" x14ac:dyDescent="0.25">
      <c r="A29" s="68" t="s">
        <v>60</v>
      </c>
      <c r="B29" s="68"/>
      <c r="C29" s="68"/>
      <c r="D29" s="20" t="s">
        <v>49</v>
      </c>
      <c r="E29" s="37">
        <v>20000</v>
      </c>
      <c r="F29" s="37">
        <f>20000/12</f>
        <v>1666.6666666666667</v>
      </c>
      <c r="G29" s="37">
        <f>+F29/30</f>
        <v>55.555555555555557</v>
      </c>
      <c r="H29" s="37">
        <f>+G29/24</f>
        <v>2.3148148148148149</v>
      </c>
      <c r="I29" s="37">
        <f>+H29/60</f>
        <v>3.8580246913580245E-2</v>
      </c>
      <c r="J29" s="38">
        <v>45</v>
      </c>
      <c r="K29" s="39">
        <f>+J29*I29</f>
        <v>1.7361111111111109</v>
      </c>
    </row>
    <row r="30" spans="1:12" x14ac:dyDescent="0.25">
      <c r="J30" s="23" t="s">
        <v>17</v>
      </c>
      <c r="K30" s="26">
        <f>SUM(K29)</f>
        <v>1.7361111111111109</v>
      </c>
    </row>
    <row r="33" spans="1:12" x14ac:dyDescent="0.25">
      <c r="D33" s="73" t="s">
        <v>50</v>
      </c>
      <c r="E33" s="73"/>
      <c r="F33" s="73"/>
      <c r="G33" s="40">
        <f>+G15</f>
        <v>10.12058</v>
      </c>
    </row>
    <row r="34" spans="1:12" x14ac:dyDescent="0.25">
      <c r="D34" s="73" t="s">
        <v>51</v>
      </c>
      <c r="E34" s="73"/>
      <c r="F34" s="73"/>
      <c r="G34" s="40">
        <f>+L22</f>
        <v>66.806319444444441</v>
      </c>
    </row>
    <row r="35" spans="1:12" x14ac:dyDescent="0.25">
      <c r="D35" s="73" t="s">
        <v>52</v>
      </c>
      <c r="E35" s="73"/>
      <c r="F35" s="73"/>
      <c r="G35" s="40">
        <f>+L26</f>
        <v>75.863195400000009</v>
      </c>
    </row>
    <row r="36" spans="1:12" x14ac:dyDescent="0.25">
      <c r="D36" s="73" t="s">
        <v>53</v>
      </c>
      <c r="E36" s="73"/>
      <c r="F36" s="73"/>
      <c r="G36" s="40">
        <f>+K30</f>
        <v>1.7361111111111109</v>
      </c>
    </row>
    <row r="37" spans="1:12" x14ac:dyDescent="0.25">
      <c r="D37" s="78" t="s">
        <v>54</v>
      </c>
      <c r="E37" s="79"/>
      <c r="F37" s="80"/>
      <c r="G37" s="41">
        <f>SUM(G33:G36)</f>
        <v>154.52620595555558</v>
      </c>
    </row>
    <row r="40" spans="1:12" x14ac:dyDescent="0.25">
      <c r="A40" s="76" t="s">
        <v>55</v>
      </c>
      <c r="B40" s="76"/>
      <c r="C40" s="76"/>
      <c r="D40" s="76" t="s">
        <v>56</v>
      </c>
      <c r="E40" s="76"/>
      <c r="F40" s="76" t="s">
        <v>57</v>
      </c>
      <c r="G40" s="76"/>
      <c r="H40" s="13" t="s">
        <v>58</v>
      </c>
    </row>
    <row r="41" spans="1:12" x14ac:dyDescent="0.25">
      <c r="A41" s="77" t="s">
        <v>106</v>
      </c>
      <c r="B41" s="77"/>
      <c r="C41" s="77"/>
      <c r="D41" s="77">
        <v>153.76</v>
      </c>
      <c r="E41" s="77"/>
      <c r="F41" s="77">
        <v>166.06</v>
      </c>
      <c r="G41" s="77"/>
      <c r="H41" s="42">
        <v>0.08</v>
      </c>
      <c r="I41" s="8"/>
      <c r="J41" s="8"/>
      <c r="K41" s="8"/>
      <c r="L41" s="8"/>
    </row>
  </sheetData>
  <mergeCells count="37">
    <mergeCell ref="A41:C41"/>
    <mergeCell ref="D41:E41"/>
    <mergeCell ref="F41:G41"/>
    <mergeCell ref="D34:F34"/>
    <mergeCell ref="D35:F35"/>
    <mergeCell ref="D36:F36"/>
    <mergeCell ref="A40:C40"/>
    <mergeCell ref="D40:E40"/>
    <mergeCell ref="F40:G40"/>
    <mergeCell ref="D37:F37"/>
    <mergeCell ref="K20:K21"/>
    <mergeCell ref="L20:L21"/>
    <mergeCell ref="A24:C24"/>
    <mergeCell ref="A25:C25"/>
    <mergeCell ref="H20:H21"/>
    <mergeCell ref="I20:I21"/>
    <mergeCell ref="E20:E21"/>
    <mergeCell ref="F20:F21"/>
    <mergeCell ref="G20:G21"/>
    <mergeCell ref="A20:C21"/>
    <mergeCell ref="J20:J21"/>
    <mergeCell ref="A29:C29"/>
    <mergeCell ref="D33:F33"/>
    <mergeCell ref="A19:C19"/>
    <mergeCell ref="A1:L1"/>
    <mergeCell ref="A2:L2"/>
    <mergeCell ref="A3:L3"/>
    <mergeCell ref="A5:G5"/>
    <mergeCell ref="B7:F7"/>
    <mergeCell ref="A11:C11"/>
    <mergeCell ref="A12:C12"/>
    <mergeCell ref="A13:C13"/>
    <mergeCell ref="A14:C14"/>
    <mergeCell ref="A17:C17"/>
    <mergeCell ref="A18:C18"/>
    <mergeCell ref="A28:C28"/>
    <mergeCell ref="D20:D2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workbookViewId="0">
      <selection activeCell="A8" sqref="A8:F8"/>
    </sheetView>
  </sheetViews>
  <sheetFormatPr baseColWidth="10" defaultRowHeight="15" x14ac:dyDescent="0.25"/>
  <cols>
    <col min="1" max="1" width="11.42578125" style="3"/>
    <col min="2" max="4" width="11.42578125" style="4"/>
    <col min="5" max="6" width="12.85546875" style="4" customWidth="1"/>
    <col min="7" max="7" width="13.140625" style="4" customWidth="1"/>
    <col min="8" max="8" width="12.7109375" style="4" customWidth="1"/>
    <col min="9" max="12" width="11.42578125" style="4"/>
    <col min="13" max="16384" width="11.42578125" style="1"/>
  </cols>
  <sheetData>
    <row r="1" spans="1:12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x14ac:dyDescent="0.25">
      <c r="A2" s="57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x14ac:dyDescent="0.25">
      <c r="A3" s="57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5" spans="1:12" x14ac:dyDescent="0.25">
      <c r="A5" s="63" t="s">
        <v>3</v>
      </c>
      <c r="B5" s="64"/>
      <c r="C5" s="64"/>
      <c r="D5" s="64"/>
      <c r="E5" s="64"/>
      <c r="F5" s="64"/>
      <c r="G5" s="65"/>
    </row>
    <row r="7" spans="1:12" x14ac:dyDescent="0.25">
      <c r="A7" s="33" t="s">
        <v>4</v>
      </c>
      <c r="B7" s="70"/>
      <c r="C7" s="71"/>
      <c r="D7" s="71"/>
      <c r="E7" s="71"/>
      <c r="F7" s="72"/>
      <c r="G7" s="33" t="s">
        <v>16</v>
      </c>
    </row>
    <row r="8" spans="1:12" ht="27.75" customHeight="1" x14ac:dyDescent="0.25">
      <c r="A8" s="98" t="s">
        <v>78</v>
      </c>
      <c r="B8" s="93"/>
      <c r="C8" s="93"/>
      <c r="D8" s="93"/>
      <c r="E8" s="93"/>
      <c r="F8" s="99"/>
      <c r="G8" s="51" t="s">
        <v>6</v>
      </c>
    </row>
    <row r="9" spans="1:12" x14ac:dyDescent="0.25">
      <c r="A9" s="6" t="s">
        <v>74</v>
      </c>
      <c r="B9" s="7"/>
      <c r="C9" s="7"/>
      <c r="D9" s="7"/>
    </row>
    <row r="10" spans="1:12" x14ac:dyDescent="0.25">
      <c r="A10" s="6"/>
      <c r="B10" s="7"/>
      <c r="C10" s="7"/>
      <c r="D10" s="7"/>
    </row>
    <row r="11" spans="1:12" ht="38.25" x14ac:dyDescent="0.25">
      <c r="A11" s="62" t="s">
        <v>7</v>
      </c>
      <c r="B11" s="62"/>
      <c r="C11" s="62"/>
      <c r="D11" s="14" t="s">
        <v>10</v>
      </c>
      <c r="E11" s="14" t="s">
        <v>11</v>
      </c>
      <c r="F11" s="14" t="s">
        <v>13</v>
      </c>
      <c r="G11" s="15" t="s">
        <v>23</v>
      </c>
      <c r="H11" s="5"/>
      <c r="I11" s="5"/>
      <c r="J11" s="5"/>
      <c r="K11" s="5"/>
      <c r="L11" s="5"/>
    </row>
    <row r="12" spans="1:12" x14ac:dyDescent="0.25">
      <c r="A12" s="74" t="s">
        <v>8</v>
      </c>
      <c r="B12" s="74"/>
      <c r="C12" s="74"/>
      <c r="D12" s="27" t="s">
        <v>14</v>
      </c>
      <c r="E12" s="27">
        <v>2</v>
      </c>
      <c r="F12" s="28">
        <f>280/500</f>
        <v>0.56000000000000005</v>
      </c>
      <c r="G12" s="28">
        <f>+E12*F12</f>
        <v>1.1200000000000001</v>
      </c>
    </row>
    <row r="13" spans="1:12" x14ac:dyDescent="0.25">
      <c r="A13" s="68" t="s">
        <v>9</v>
      </c>
      <c r="B13" s="68"/>
      <c r="C13" s="68"/>
      <c r="D13" s="16" t="s">
        <v>10</v>
      </c>
      <c r="E13" s="16">
        <f>1/1000</f>
        <v>1E-3</v>
      </c>
      <c r="F13" s="17">
        <f>580/1000</f>
        <v>0.57999999999999996</v>
      </c>
      <c r="G13" s="17">
        <f>+F13*E13</f>
        <v>5.8E-4</v>
      </c>
    </row>
    <row r="14" spans="1:12" x14ac:dyDescent="0.25">
      <c r="A14" s="68" t="s">
        <v>73</v>
      </c>
      <c r="B14" s="68"/>
      <c r="C14" s="68"/>
      <c r="D14" s="16" t="s">
        <v>14</v>
      </c>
      <c r="E14" s="16">
        <v>6</v>
      </c>
      <c r="F14" s="22">
        <v>1.5</v>
      </c>
      <c r="G14" s="22">
        <f>+F14*E14</f>
        <v>9</v>
      </c>
    </row>
    <row r="15" spans="1:12" x14ac:dyDescent="0.25">
      <c r="F15" s="23" t="s">
        <v>17</v>
      </c>
      <c r="G15" s="24">
        <f>SUM(G12:G14)</f>
        <v>10.12058</v>
      </c>
    </row>
    <row r="17" spans="1:12" ht="38.25" x14ac:dyDescent="0.25">
      <c r="A17" s="62" t="s">
        <v>18</v>
      </c>
      <c r="B17" s="62"/>
      <c r="C17" s="62"/>
      <c r="D17" s="14" t="s">
        <v>10</v>
      </c>
      <c r="E17" s="14" t="s">
        <v>11</v>
      </c>
      <c r="F17" s="14" t="s">
        <v>19</v>
      </c>
      <c r="G17" s="14" t="s">
        <v>20</v>
      </c>
      <c r="H17" s="15" t="s">
        <v>21</v>
      </c>
      <c r="I17" s="15" t="s">
        <v>22</v>
      </c>
      <c r="J17" s="15" t="s">
        <v>24</v>
      </c>
      <c r="K17" s="15" t="s">
        <v>25</v>
      </c>
      <c r="L17" s="15" t="s">
        <v>26</v>
      </c>
    </row>
    <row r="18" spans="1:12" x14ac:dyDescent="0.25">
      <c r="A18" s="75" t="s">
        <v>30</v>
      </c>
      <c r="B18" s="75"/>
      <c r="C18" s="75"/>
      <c r="D18" s="29" t="s">
        <v>27</v>
      </c>
      <c r="E18" s="29">
        <v>60</v>
      </c>
      <c r="F18" s="30">
        <v>7203.66</v>
      </c>
      <c r="G18" s="30">
        <f>+F18/30</f>
        <v>240.12199999999999</v>
      </c>
      <c r="H18" s="30">
        <f>+G18/8</f>
        <v>30.015249999999998</v>
      </c>
      <c r="I18" s="30">
        <f>+G18/480</f>
        <v>0.50025416666666667</v>
      </c>
      <c r="J18" s="30">
        <f>+I18*E18</f>
        <v>30.015250000000002</v>
      </c>
      <c r="K18" s="31">
        <v>1</v>
      </c>
      <c r="L18" s="32">
        <f>+E18*I18</f>
        <v>30.015250000000002</v>
      </c>
    </row>
    <row r="19" spans="1:12" ht="47.25" customHeight="1" x14ac:dyDescent="0.25">
      <c r="A19" s="91" t="s">
        <v>75</v>
      </c>
      <c r="B19" s="91"/>
      <c r="C19" s="91"/>
      <c r="D19" s="29" t="s">
        <v>27</v>
      </c>
      <c r="E19" s="29">
        <v>60</v>
      </c>
      <c r="F19" s="30">
        <v>7203.66</v>
      </c>
      <c r="G19" s="30">
        <f>+F19/30</f>
        <v>240.12199999999999</v>
      </c>
      <c r="H19" s="30">
        <f>+G19/8</f>
        <v>30.015249999999998</v>
      </c>
      <c r="I19" s="30">
        <f>+G19/480</f>
        <v>0.50025416666666667</v>
      </c>
      <c r="J19" s="30">
        <f>+I19*E19</f>
        <v>30.015250000000002</v>
      </c>
      <c r="K19" s="31">
        <v>2</v>
      </c>
      <c r="L19" s="32">
        <f>+K19*J19</f>
        <v>60.030500000000004</v>
      </c>
    </row>
    <row r="20" spans="1:12" x14ac:dyDescent="0.25">
      <c r="A20" s="92" t="s">
        <v>71</v>
      </c>
      <c r="B20" s="93"/>
      <c r="C20" s="94"/>
      <c r="D20" s="60" t="s">
        <v>27</v>
      </c>
      <c r="E20" s="60">
        <v>10</v>
      </c>
      <c r="F20" s="59">
        <v>20562.669999999998</v>
      </c>
      <c r="G20" s="59">
        <f>+F20/30</f>
        <v>685.42233333333331</v>
      </c>
      <c r="H20" s="59">
        <f>+G20/8</f>
        <v>85.677791666666664</v>
      </c>
      <c r="I20" s="59">
        <f>+G20/480</f>
        <v>1.4279631944444444</v>
      </c>
      <c r="J20" s="59">
        <f>+G20/480</f>
        <v>1.4279631944444444</v>
      </c>
      <c r="K20" s="60">
        <v>1</v>
      </c>
      <c r="L20" s="59">
        <f>+J20*E20</f>
        <v>14.279631944444445</v>
      </c>
    </row>
    <row r="21" spans="1:12" x14ac:dyDescent="0.25">
      <c r="A21" s="95"/>
      <c r="B21" s="96"/>
      <c r="C21" s="97"/>
      <c r="D21" s="60"/>
      <c r="E21" s="60"/>
      <c r="F21" s="59"/>
      <c r="G21" s="59"/>
      <c r="H21" s="59"/>
      <c r="I21" s="59"/>
      <c r="J21" s="59"/>
      <c r="K21" s="61"/>
      <c r="L21" s="67"/>
    </row>
    <row r="22" spans="1:12" x14ac:dyDescent="0.25">
      <c r="K22" s="23" t="s">
        <v>17</v>
      </c>
      <c r="L22" s="24">
        <f>SUM(L18:L21)</f>
        <v>104.32538194444444</v>
      </c>
    </row>
    <row r="24" spans="1:12" ht="25.5" x14ac:dyDescent="0.25">
      <c r="A24" s="62" t="s">
        <v>41</v>
      </c>
      <c r="B24" s="62"/>
      <c r="C24" s="62"/>
      <c r="D24" s="14" t="s">
        <v>10</v>
      </c>
      <c r="E24" s="15" t="s">
        <v>40</v>
      </c>
      <c r="F24" s="15" t="s">
        <v>32</v>
      </c>
      <c r="G24" s="15" t="s">
        <v>33</v>
      </c>
      <c r="H24" s="15" t="s">
        <v>34</v>
      </c>
      <c r="I24" s="15" t="s">
        <v>35</v>
      </c>
      <c r="J24" s="15" t="s">
        <v>36</v>
      </c>
      <c r="K24" s="15" t="s">
        <v>37</v>
      </c>
      <c r="L24" s="15" t="s">
        <v>38</v>
      </c>
    </row>
    <row r="25" spans="1:12" x14ac:dyDescent="0.25">
      <c r="A25" s="68" t="s">
        <v>31</v>
      </c>
      <c r="B25" s="68"/>
      <c r="C25" s="68"/>
      <c r="D25" s="16" t="s">
        <v>39</v>
      </c>
      <c r="E25" s="17">
        <v>20.69</v>
      </c>
      <c r="F25" s="16">
        <f>970/11680</f>
        <v>8.3047945205479451E-2</v>
      </c>
      <c r="G25" s="16">
        <f>80.83/973.33</f>
        <v>8.3044804947962139E-2</v>
      </c>
      <c r="H25" s="16">
        <f>2.69/32.44</f>
        <v>8.2922318125770653E-2</v>
      </c>
      <c r="I25" s="16">
        <f>0.011/1.35</f>
        <v>8.1481481481481474E-3</v>
      </c>
      <c r="J25" s="16">
        <f>0.00183333/0.0225</f>
        <v>8.1481333333333336E-2</v>
      </c>
      <c r="K25" s="25">
        <v>45</v>
      </c>
      <c r="L25" s="22">
        <f>+K25*J25*E25</f>
        <v>75.863195400000009</v>
      </c>
    </row>
    <row r="26" spans="1:12" x14ac:dyDescent="0.25">
      <c r="K26" s="23" t="s">
        <v>17</v>
      </c>
      <c r="L26" s="24">
        <f>SUM(L25)</f>
        <v>75.863195400000009</v>
      </c>
    </row>
    <row r="28" spans="1:12" ht="26.25" x14ac:dyDescent="0.25">
      <c r="A28" s="69" t="s">
        <v>42</v>
      </c>
      <c r="B28" s="69"/>
      <c r="C28" s="69"/>
      <c r="D28" s="34" t="s">
        <v>10</v>
      </c>
      <c r="E28" s="34" t="s">
        <v>43</v>
      </c>
      <c r="F28" s="34" t="s">
        <v>44</v>
      </c>
      <c r="G28" s="34" t="s">
        <v>45</v>
      </c>
      <c r="H28" s="35" t="s">
        <v>46</v>
      </c>
      <c r="I28" s="35" t="s">
        <v>47</v>
      </c>
      <c r="J28" s="15" t="s">
        <v>37</v>
      </c>
      <c r="K28" s="36" t="s">
        <v>38</v>
      </c>
    </row>
    <row r="29" spans="1:12" x14ac:dyDescent="0.25">
      <c r="A29" s="68" t="s">
        <v>60</v>
      </c>
      <c r="B29" s="68"/>
      <c r="C29" s="68"/>
      <c r="D29" s="20" t="s">
        <v>49</v>
      </c>
      <c r="E29" s="37">
        <v>20000</v>
      </c>
      <c r="F29" s="37">
        <f>20000/12</f>
        <v>1666.6666666666667</v>
      </c>
      <c r="G29" s="37">
        <f>+F29/30</f>
        <v>55.555555555555557</v>
      </c>
      <c r="H29" s="37">
        <f>+G29/24</f>
        <v>2.3148148148148149</v>
      </c>
      <c r="I29" s="37">
        <f>+H29/60</f>
        <v>3.8580246913580245E-2</v>
      </c>
      <c r="J29" s="38">
        <v>45</v>
      </c>
      <c r="K29" s="39">
        <f>+J29*I29</f>
        <v>1.7361111111111109</v>
      </c>
    </row>
    <row r="30" spans="1:12" x14ac:dyDescent="0.25">
      <c r="J30" s="23" t="s">
        <v>17</v>
      </c>
      <c r="K30" s="26">
        <f>SUM(K29)</f>
        <v>1.7361111111111109</v>
      </c>
    </row>
    <row r="33" spans="1:12" x14ac:dyDescent="0.25">
      <c r="D33" s="73" t="s">
        <v>50</v>
      </c>
      <c r="E33" s="73"/>
      <c r="F33" s="73"/>
      <c r="G33" s="40">
        <f>+G15</f>
        <v>10.12058</v>
      </c>
    </row>
    <row r="34" spans="1:12" x14ac:dyDescent="0.25">
      <c r="D34" s="73" t="s">
        <v>51</v>
      </c>
      <c r="E34" s="73"/>
      <c r="F34" s="73"/>
      <c r="G34" s="40">
        <f>+L22</f>
        <v>104.32538194444444</v>
      </c>
    </row>
    <row r="35" spans="1:12" x14ac:dyDescent="0.25">
      <c r="D35" s="73" t="s">
        <v>52</v>
      </c>
      <c r="E35" s="73"/>
      <c r="F35" s="73"/>
      <c r="G35" s="40">
        <f>+L26</f>
        <v>75.863195400000009</v>
      </c>
    </row>
    <row r="36" spans="1:12" x14ac:dyDescent="0.25">
      <c r="D36" s="73" t="s">
        <v>53</v>
      </c>
      <c r="E36" s="73"/>
      <c r="F36" s="73"/>
      <c r="G36" s="40">
        <f>+K30</f>
        <v>1.7361111111111109</v>
      </c>
    </row>
    <row r="37" spans="1:12" x14ac:dyDescent="0.25">
      <c r="D37" s="78" t="s">
        <v>54</v>
      </c>
      <c r="E37" s="79"/>
      <c r="F37" s="80"/>
      <c r="G37" s="41">
        <f>SUM(G33:G36)</f>
        <v>192.04526845555557</v>
      </c>
    </row>
    <row r="40" spans="1:12" x14ac:dyDescent="0.25">
      <c r="A40" s="76" t="s">
        <v>55</v>
      </c>
      <c r="B40" s="76"/>
      <c r="C40" s="76"/>
      <c r="D40" s="76" t="s">
        <v>56</v>
      </c>
      <c r="E40" s="76"/>
      <c r="F40" s="76" t="s">
        <v>57</v>
      </c>
      <c r="G40" s="76"/>
      <c r="H40" s="13" t="s">
        <v>58</v>
      </c>
    </row>
    <row r="41" spans="1:12" ht="29.25" customHeight="1" x14ac:dyDescent="0.25">
      <c r="A41" s="100" t="s">
        <v>79</v>
      </c>
      <c r="B41" s="100"/>
      <c r="C41" s="100"/>
      <c r="D41" s="77">
        <v>202.22</v>
      </c>
      <c r="E41" s="77"/>
      <c r="F41" s="77">
        <v>210.31</v>
      </c>
      <c r="G41" s="77"/>
      <c r="H41" s="42">
        <v>0.04</v>
      </c>
      <c r="I41" s="8"/>
      <c r="J41" s="8"/>
      <c r="K41" s="8"/>
      <c r="L41" s="8"/>
    </row>
    <row r="43" spans="1:12" x14ac:dyDescent="0.25">
      <c r="A43" s="3" t="s">
        <v>76</v>
      </c>
    </row>
  </sheetData>
  <mergeCells count="38">
    <mergeCell ref="D37:F37"/>
    <mergeCell ref="A40:C40"/>
    <mergeCell ref="D40:E40"/>
    <mergeCell ref="F40:G40"/>
    <mergeCell ref="A41:C41"/>
    <mergeCell ref="D41:E41"/>
    <mergeCell ref="F41:G41"/>
    <mergeCell ref="A28:C28"/>
    <mergeCell ref="A29:C29"/>
    <mergeCell ref="D33:F33"/>
    <mergeCell ref="D34:F34"/>
    <mergeCell ref="D35:F35"/>
    <mergeCell ref="D36:F36"/>
    <mergeCell ref="I20:I21"/>
    <mergeCell ref="J20:J21"/>
    <mergeCell ref="K20:K21"/>
    <mergeCell ref="L20:L21"/>
    <mergeCell ref="F20:F21"/>
    <mergeCell ref="G20:G21"/>
    <mergeCell ref="H20:H21"/>
    <mergeCell ref="A24:C24"/>
    <mergeCell ref="A25:C25"/>
    <mergeCell ref="A20:C21"/>
    <mergeCell ref="D20:D21"/>
    <mergeCell ref="E20:E21"/>
    <mergeCell ref="A19:C19"/>
    <mergeCell ref="A1:L1"/>
    <mergeCell ref="A2:L2"/>
    <mergeCell ref="A3:L3"/>
    <mergeCell ref="A5:G5"/>
    <mergeCell ref="B7:F7"/>
    <mergeCell ref="A11:C11"/>
    <mergeCell ref="A8:F8"/>
    <mergeCell ref="A12:C12"/>
    <mergeCell ref="A13:C13"/>
    <mergeCell ref="A14:C14"/>
    <mergeCell ref="A17:C17"/>
    <mergeCell ref="A18:C1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A8" sqref="A8"/>
    </sheetView>
  </sheetViews>
  <sheetFormatPr baseColWidth="10" defaultRowHeight="15" x14ac:dyDescent="0.25"/>
  <cols>
    <col min="1" max="1" width="11.42578125" style="3"/>
    <col min="2" max="4" width="11.42578125" style="4"/>
    <col min="5" max="6" width="12.85546875" style="4" customWidth="1"/>
    <col min="7" max="7" width="13.140625" style="4" customWidth="1"/>
    <col min="8" max="8" width="12.7109375" style="4" customWidth="1"/>
    <col min="9" max="12" width="11.42578125" style="4"/>
    <col min="13" max="16384" width="11.42578125" style="1"/>
  </cols>
  <sheetData>
    <row r="1" spans="1:12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x14ac:dyDescent="0.25">
      <c r="A2" s="57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x14ac:dyDescent="0.25">
      <c r="A3" s="57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5" spans="1:12" x14ac:dyDescent="0.25">
      <c r="A5" s="63" t="s">
        <v>3</v>
      </c>
      <c r="B5" s="64"/>
      <c r="C5" s="64"/>
      <c r="D5" s="64"/>
      <c r="E5" s="64"/>
      <c r="F5" s="64"/>
      <c r="G5" s="65"/>
    </row>
    <row r="7" spans="1:12" x14ac:dyDescent="0.25">
      <c r="A7" s="33" t="s">
        <v>4</v>
      </c>
      <c r="B7" s="70"/>
      <c r="C7" s="71"/>
      <c r="D7" s="71"/>
      <c r="E7" s="71"/>
      <c r="F7" s="72"/>
      <c r="G7" s="33" t="s">
        <v>16</v>
      </c>
    </row>
    <row r="8" spans="1:12" x14ac:dyDescent="0.25">
      <c r="A8" s="3" t="s">
        <v>80</v>
      </c>
      <c r="G8" s="12" t="s">
        <v>6</v>
      </c>
    </row>
    <row r="9" spans="1:12" x14ac:dyDescent="0.25">
      <c r="A9" s="6" t="s">
        <v>15</v>
      </c>
      <c r="B9" s="7"/>
      <c r="C9" s="7"/>
      <c r="D9" s="7">
        <v>600</v>
      </c>
    </row>
    <row r="10" spans="1:12" x14ac:dyDescent="0.25">
      <c r="A10" s="6"/>
      <c r="B10" s="7"/>
      <c r="C10" s="7"/>
      <c r="D10" s="7"/>
    </row>
    <row r="11" spans="1:12" ht="38.25" x14ac:dyDescent="0.25">
      <c r="A11" s="62" t="s">
        <v>7</v>
      </c>
      <c r="B11" s="62"/>
      <c r="C11" s="62"/>
      <c r="D11" s="14" t="s">
        <v>10</v>
      </c>
      <c r="E11" s="14" t="s">
        <v>11</v>
      </c>
      <c r="F11" s="14" t="s">
        <v>13</v>
      </c>
      <c r="G11" s="15" t="s">
        <v>23</v>
      </c>
      <c r="H11" s="5"/>
      <c r="I11" s="5"/>
      <c r="J11" s="5"/>
      <c r="K11" s="5"/>
      <c r="L11" s="5"/>
    </row>
    <row r="12" spans="1:12" x14ac:dyDescent="0.25">
      <c r="A12" s="74" t="s">
        <v>8</v>
      </c>
      <c r="B12" s="74"/>
      <c r="C12" s="74"/>
      <c r="D12" s="27" t="s">
        <v>14</v>
      </c>
      <c r="E12" s="27">
        <v>1</v>
      </c>
      <c r="F12" s="28">
        <f>280/500</f>
        <v>0.56000000000000005</v>
      </c>
      <c r="G12" s="28">
        <f>+E12*F12</f>
        <v>0.56000000000000005</v>
      </c>
    </row>
    <row r="13" spans="1:12" x14ac:dyDescent="0.25">
      <c r="A13" s="68" t="s">
        <v>9</v>
      </c>
      <c r="B13" s="68"/>
      <c r="C13" s="68"/>
      <c r="D13" s="16" t="s">
        <v>10</v>
      </c>
      <c r="E13" s="16">
        <f>1/1000</f>
        <v>1E-3</v>
      </c>
      <c r="F13" s="17">
        <f>580/1000</f>
        <v>0.57999999999999996</v>
      </c>
      <c r="G13" s="17">
        <f>+F13*E13</f>
        <v>5.8E-4</v>
      </c>
    </row>
    <row r="14" spans="1:12" x14ac:dyDescent="0.25">
      <c r="A14" s="68" t="s">
        <v>12</v>
      </c>
      <c r="B14" s="68"/>
      <c r="C14" s="68"/>
      <c r="D14" s="16" t="s">
        <v>14</v>
      </c>
      <c r="E14" s="16">
        <v>4</v>
      </c>
      <c r="F14" s="22">
        <v>1.5</v>
      </c>
      <c r="G14" s="22">
        <f>+F14*E14</f>
        <v>6</v>
      </c>
    </row>
    <row r="15" spans="1:12" x14ac:dyDescent="0.25">
      <c r="F15" s="23" t="s">
        <v>17</v>
      </c>
      <c r="G15" s="24">
        <f>SUM(G12:G14)</f>
        <v>6.5605799999999999</v>
      </c>
    </row>
    <row r="17" spans="1:12" ht="38.25" x14ac:dyDescent="0.25">
      <c r="A17" s="62" t="s">
        <v>18</v>
      </c>
      <c r="B17" s="62"/>
      <c r="C17" s="62"/>
      <c r="D17" s="14" t="s">
        <v>10</v>
      </c>
      <c r="E17" s="14" t="s">
        <v>11</v>
      </c>
      <c r="F17" s="14" t="s">
        <v>19</v>
      </c>
      <c r="G17" s="14" t="s">
        <v>20</v>
      </c>
      <c r="H17" s="15" t="s">
        <v>21</v>
      </c>
      <c r="I17" s="15" t="s">
        <v>22</v>
      </c>
      <c r="J17" s="15" t="s">
        <v>24</v>
      </c>
      <c r="K17" s="15" t="s">
        <v>25</v>
      </c>
      <c r="L17" s="15" t="s">
        <v>26</v>
      </c>
    </row>
    <row r="18" spans="1:12" x14ac:dyDescent="0.25">
      <c r="A18" s="75" t="s">
        <v>30</v>
      </c>
      <c r="B18" s="75"/>
      <c r="C18" s="75"/>
      <c r="D18" s="29" t="s">
        <v>27</v>
      </c>
      <c r="E18" s="29">
        <v>10</v>
      </c>
      <c r="F18" s="30">
        <v>7203.66</v>
      </c>
      <c r="G18" s="30">
        <f>+F18/30</f>
        <v>240.12199999999999</v>
      </c>
      <c r="H18" s="30">
        <f>+G18/8</f>
        <v>30.015249999999998</v>
      </c>
      <c r="I18" s="30">
        <f>+G18/480</f>
        <v>0.50025416666666667</v>
      </c>
      <c r="J18" s="30">
        <f>+I18*E18</f>
        <v>5.0025416666666667</v>
      </c>
      <c r="K18" s="31">
        <v>1</v>
      </c>
      <c r="L18" s="32">
        <f>+E18*I18</f>
        <v>5.0025416666666667</v>
      </c>
    </row>
    <row r="19" spans="1:12" s="48" customFormat="1" ht="27" customHeight="1" x14ac:dyDescent="0.25">
      <c r="A19" s="101" t="s">
        <v>81</v>
      </c>
      <c r="B19" s="102"/>
      <c r="C19" s="103"/>
      <c r="D19" s="21" t="s">
        <v>27</v>
      </c>
      <c r="E19" s="21">
        <v>40</v>
      </c>
      <c r="F19" s="18">
        <v>7203.66</v>
      </c>
      <c r="G19" s="18">
        <f>+F19/30</f>
        <v>240.12199999999999</v>
      </c>
      <c r="H19" s="18">
        <f>+G19/8</f>
        <v>30.015249999999998</v>
      </c>
      <c r="I19" s="18">
        <f>+G19/480</f>
        <v>0.50025416666666667</v>
      </c>
      <c r="J19" s="18">
        <f>+I19*E19</f>
        <v>20.010166666666667</v>
      </c>
      <c r="K19" s="21">
        <v>1</v>
      </c>
      <c r="L19" s="18">
        <f>+J19*K19</f>
        <v>20.010166666666667</v>
      </c>
    </row>
    <row r="20" spans="1:12" x14ac:dyDescent="0.25">
      <c r="A20" s="66" t="s">
        <v>29</v>
      </c>
      <c r="B20" s="66"/>
      <c r="C20" s="66"/>
      <c r="D20" s="60" t="s">
        <v>27</v>
      </c>
      <c r="E20" s="60">
        <v>6</v>
      </c>
      <c r="F20" s="59">
        <v>18637.23</v>
      </c>
      <c r="G20" s="59">
        <f>+F20/30</f>
        <v>621.24099999999999</v>
      </c>
      <c r="H20" s="59">
        <f>+G20/8</f>
        <v>77.655124999999998</v>
      </c>
      <c r="I20" s="59">
        <f>+G20/480</f>
        <v>1.2942520833333333</v>
      </c>
      <c r="J20" s="59">
        <f>+G20/480</f>
        <v>1.2942520833333333</v>
      </c>
      <c r="K20" s="60">
        <v>1</v>
      </c>
      <c r="L20" s="59">
        <f>+J20*E20</f>
        <v>7.7655124999999998</v>
      </c>
    </row>
    <row r="21" spans="1:12" x14ac:dyDescent="0.25">
      <c r="A21" s="66"/>
      <c r="B21" s="66"/>
      <c r="C21" s="66"/>
      <c r="D21" s="60"/>
      <c r="E21" s="60"/>
      <c r="F21" s="59"/>
      <c r="G21" s="59"/>
      <c r="H21" s="59"/>
      <c r="I21" s="59"/>
      <c r="J21" s="59"/>
      <c r="K21" s="61"/>
      <c r="L21" s="67"/>
    </row>
    <row r="22" spans="1:12" x14ac:dyDescent="0.25">
      <c r="K22" s="23" t="s">
        <v>17</v>
      </c>
      <c r="L22" s="24">
        <f>SUM(L18:L21)</f>
        <v>32.778220833333336</v>
      </c>
    </row>
    <row r="24" spans="1:12" ht="25.5" x14ac:dyDescent="0.25">
      <c r="A24" s="62" t="s">
        <v>41</v>
      </c>
      <c r="B24" s="62"/>
      <c r="C24" s="62"/>
      <c r="D24" s="14" t="s">
        <v>10</v>
      </c>
      <c r="E24" s="15" t="s">
        <v>40</v>
      </c>
      <c r="F24" s="15" t="s">
        <v>32</v>
      </c>
      <c r="G24" s="15" t="s">
        <v>33</v>
      </c>
      <c r="H24" s="15" t="s">
        <v>34</v>
      </c>
      <c r="I24" s="15" t="s">
        <v>35</v>
      </c>
      <c r="J24" s="15" t="s">
        <v>36</v>
      </c>
      <c r="K24" s="15" t="s">
        <v>37</v>
      </c>
      <c r="L24" s="15" t="s">
        <v>38</v>
      </c>
    </row>
    <row r="25" spans="1:12" x14ac:dyDescent="0.25">
      <c r="A25" s="68" t="s">
        <v>31</v>
      </c>
      <c r="B25" s="68"/>
      <c r="C25" s="68"/>
      <c r="D25" s="16" t="s">
        <v>39</v>
      </c>
      <c r="E25" s="17">
        <v>20.69</v>
      </c>
      <c r="F25" s="16">
        <f>970/11680</f>
        <v>8.3047945205479451E-2</v>
      </c>
      <c r="G25" s="16">
        <f>80.83/973.33</f>
        <v>8.3044804947962139E-2</v>
      </c>
      <c r="H25" s="16">
        <f>2.69/32.44</f>
        <v>8.2922318125770653E-2</v>
      </c>
      <c r="I25" s="16">
        <f>0.011/1.35</f>
        <v>8.1481481481481474E-3</v>
      </c>
      <c r="J25" s="16">
        <f>0.00183333/0.0225</f>
        <v>8.1481333333333336E-2</v>
      </c>
      <c r="K25" s="25">
        <v>30</v>
      </c>
      <c r="L25" s="22">
        <f>+K25*J25*E25</f>
        <v>50.575463600000006</v>
      </c>
    </row>
    <row r="26" spans="1:12" x14ac:dyDescent="0.25">
      <c r="K26" s="23" t="s">
        <v>17</v>
      </c>
      <c r="L26" s="24">
        <f>SUM(L25)</f>
        <v>50.575463600000006</v>
      </c>
    </row>
    <row r="28" spans="1:12" ht="26.25" x14ac:dyDescent="0.25">
      <c r="A28" s="69" t="s">
        <v>42</v>
      </c>
      <c r="B28" s="69"/>
      <c r="C28" s="69"/>
      <c r="D28" s="34" t="s">
        <v>10</v>
      </c>
      <c r="E28" s="34" t="s">
        <v>43</v>
      </c>
      <c r="F28" s="34" t="s">
        <v>44</v>
      </c>
      <c r="G28" s="34" t="s">
        <v>45</v>
      </c>
      <c r="H28" s="35" t="s">
        <v>46</v>
      </c>
      <c r="I28" s="35" t="s">
        <v>47</v>
      </c>
      <c r="J28" s="15" t="s">
        <v>37</v>
      </c>
      <c r="K28" s="36" t="s">
        <v>38</v>
      </c>
    </row>
    <row r="29" spans="1:12" x14ac:dyDescent="0.25">
      <c r="A29" s="68" t="s">
        <v>60</v>
      </c>
      <c r="B29" s="68"/>
      <c r="C29" s="68"/>
      <c r="D29" s="20" t="s">
        <v>49</v>
      </c>
      <c r="E29" s="37">
        <v>20000</v>
      </c>
      <c r="F29" s="37">
        <f>20000/12</f>
        <v>1666.6666666666667</v>
      </c>
      <c r="G29" s="37">
        <f>+F29/30</f>
        <v>55.555555555555557</v>
      </c>
      <c r="H29" s="37">
        <f>+G29/24</f>
        <v>2.3148148148148149</v>
      </c>
      <c r="I29" s="37">
        <f>+H29/60</f>
        <v>3.8580246913580245E-2</v>
      </c>
      <c r="J29" s="38">
        <v>30</v>
      </c>
      <c r="K29" s="39">
        <f>+J29*I29</f>
        <v>1.1574074074074074</v>
      </c>
    </row>
    <row r="30" spans="1:12" x14ac:dyDescent="0.25">
      <c r="J30" s="23" t="s">
        <v>17</v>
      </c>
      <c r="K30" s="26">
        <f>SUM(K29)</f>
        <v>1.1574074074074074</v>
      </c>
    </row>
    <row r="33" spans="1:12" x14ac:dyDescent="0.25">
      <c r="D33" s="73" t="s">
        <v>50</v>
      </c>
      <c r="E33" s="73"/>
      <c r="F33" s="73"/>
      <c r="G33" s="40">
        <f>+G15</f>
        <v>6.5605799999999999</v>
      </c>
    </row>
    <row r="34" spans="1:12" x14ac:dyDescent="0.25">
      <c r="D34" s="73" t="s">
        <v>51</v>
      </c>
      <c r="E34" s="73"/>
      <c r="F34" s="73"/>
      <c r="G34" s="40">
        <f>+L22</f>
        <v>32.778220833333336</v>
      </c>
    </row>
    <row r="35" spans="1:12" x14ac:dyDescent="0.25">
      <c r="D35" s="73" t="s">
        <v>52</v>
      </c>
      <c r="E35" s="73"/>
      <c r="F35" s="73"/>
      <c r="G35" s="40">
        <f>+L26</f>
        <v>50.575463600000006</v>
      </c>
    </row>
    <row r="36" spans="1:12" x14ac:dyDescent="0.25">
      <c r="D36" s="73" t="s">
        <v>53</v>
      </c>
      <c r="E36" s="73"/>
      <c r="F36" s="73"/>
      <c r="G36" s="40">
        <f>+K30</f>
        <v>1.1574074074074074</v>
      </c>
    </row>
    <row r="37" spans="1:12" x14ac:dyDescent="0.25">
      <c r="D37" s="78" t="s">
        <v>54</v>
      </c>
      <c r="E37" s="79"/>
      <c r="F37" s="80"/>
      <c r="G37" s="41">
        <f>SUM(G33:G36)</f>
        <v>91.071671840740748</v>
      </c>
    </row>
    <row r="40" spans="1:12" x14ac:dyDescent="0.25">
      <c r="A40" s="76" t="s">
        <v>55</v>
      </c>
      <c r="B40" s="76"/>
      <c r="C40" s="76"/>
      <c r="D40" s="76" t="s">
        <v>56</v>
      </c>
      <c r="E40" s="76"/>
      <c r="F40" s="76" t="s">
        <v>57</v>
      </c>
      <c r="G40" s="76"/>
      <c r="H40" s="13" t="s">
        <v>58</v>
      </c>
    </row>
    <row r="41" spans="1:12" s="48" customFormat="1" ht="28.5" customHeight="1" x14ac:dyDescent="0.25">
      <c r="A41" s="104" t="s">
        <v>82</v>
      </c>
      <c r="B41" s="104"/>
      <c r="C41" s="104"/>
      <c r="D41" s="105">
        <v>90.25</v>
      </c>
      <c r="E41" s="105"/>
      <c r="F41" s="105">
        <v>102.89</v>
      </c>
      <c r="G41" s="105"/>
      <c r="H41" s="49">
        <v>0.14000000000000001</v>
      </c>
      <c r="I41" s="9"/>
      <c r="J41" s="9"/>
      <c r="K41" s="9"/>
      <c r="L41" s="9"/>
    </row>
  </sheetData>
  <mergeCells count="37">
    <mergeCell ref="A41:C41"/>
    <mergeCell ref="D41:E41"/>
    <mergeCell ref="F41:G41"/>
    <mergeCell ref="D34:F34"/>
    <mergeCell ref="D35:F35"/>
    <mergeCell ref="D36:F36"/>
    <mergeCell ref="A40:C40"/>
    <mergeCell ref="D40:E40"/>
    <mergeCell ref="F40:G40"/>
    <mergeCell ref="D37:F37"/>
    <mergeCell ref="K20:K21"/>
    <mergeCell ref="L20:L21"/>
    <mergeCell ref="A24:C24"/>
    <mergeCell ref="A25:C25"/>
    <mergeCell ref="H20:H21"/>
    <mergeCell ref="I20:I21"/>
    <mergeCell ref="E20:E21"/>
    <mergeCell ref="F20:F21"/>
    <mergeCell ref="G20:G21"/>
    <mergeCell ref="A20:C21"/>
    <mergeCell ref="J20:J21"/>
    <mergeCell ref="A29:C29"/>
    <mergeCell ref="D33:F33"/>
    <mergeCell ref="A19:C19"/>
    <mergeCell ref="A1:L1"/>
    <mergeCell ref="A2:L2"/>
    <mergeCell ref="A3:L3"/>
    <mergeCell ref="A5:G5"/>
    <mergeCell ref="B7:F7"/>
    <mergeCell ref="A11:C11"/>
    <mergeCell ref="A12:C12"/>
    <mergeCell ref="A13:C13"/>
    <mergeCell ref="A14:C14"/>
    <mergeCell ref="A17:C17"/>
    <mergeCell ref="A18:C18"/>
    <mergeCell ref="A28:C28"/>
    <mergeCell ref="D20:D2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opLeftCell="A37" workbookViewId="0">
      <selection activeCell="G14" sqref="G14"/>
    </sheetView>
  </sheetViews>
  <sheetFormatPr baseColWidth="10" defaultRowHeight="15" x14ac:dyDescent="0.25"/>
  <cols>
    <col min="1" max="1" width="11.42578125" style="3"/>
    <col min="2" max="4" width="11.42578125" style="4"/>
    <col min="5" max="6" width="12.85546875" style="4" customWidth="1"/>
    <col min="7" max="7" width="13.140625" style="4" customWidth="1"/>
    <col min="8" max="8" width="12.7109375" style="4" customWidth="1"/>
    <col min="9" max="12" width="11.42578125" style="4"/>
    <col min="13" max="16384" width="11.42578125" style="1"/>
  </cols>
  <sheetData>
    <row r="1" spans="1:12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x14ac:dyDescent="0.25">
      <c r="A2" s="57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x14ac:dyDescent="0.25">
      <c r="A3" s="57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5" spans="1:12" x14ac:dyDescent="0.25">
      <c r="A5" s="63" t="s">
        <v>3</v>
      </c>
      <c r="B5" s="64"/>
      <c r="C5" s="64"/>
      <c r="D5" s="64"/>
      <c r="E5" s="64"/>
      <c r="F5" s="64"/>
      <c r="G5" s="65"/>
    </row>
    <row r="7" spans="1:12" x14ac:dyDescent="0.25">
      <c r="A7" s="33" t="s">
        <v>4</v>
      </c>
      <c r="B7" s="70"/>
      <c r="C7" s="71"/>
      <c r="D7" s="71"/>
      <c r="E7" s="71"/>
      <c r="F7" s="72"/>
      <c r="G7" s="33" t="s">
        <v>16</v>
      </c>
    </row>
    <row r="8" spans="1:12" x14ac:dyDescent="0.25">
      <c r="A8" s="82" t="s">
        <v>83</v>
      </c>
      <c r="B8" s="83"/>
      <c r="C8" s="83"/>
      <c r="G8" s="12" t="s">
        <v>6</v>
      </c>
    </row>
    <row r="9" spans="1:12" x14ac:dyDescent="0.25">
      <c r="A9" s="6" t="s">
        <v>84</v>
      </c>
      <c r="B9" s="7"/>
      <c r="C9" s="7"/>
      <c r="D9" s="7"/>
    </row>
    <row r="10" spans="1:12" x14ac:dyDescent="0.25">
      <c r="A10" s="6"/>
      <c r="B10" s="7"/>
      <c r="C10" s="7"/>
      <c r="D10" s="7"/>
    </row>
    <row r="11" spans="1:12" ht="38.25" x14ac:dyDescent="0.25">
      <c r="A11" s="62" t="s">
        <v>7</v>
      </c>
      <c r="B11" s="62"/>
      <c r="C11" s="62"/>
      <c r="D11" s="14" t="s">
        <v>10</v>
      </c>
      <c r="E11" s="14" t="s">
        <v>11</v>
      </c>
      <c r="F11" s="14" t="s">
        <v>13</v>
      </c>
      <c r="G11" s="15" t="s">
        <v>23</v>
      </c>
      <c r="H11" s="5"/>
      <c r="I11" s="5"/>
      <c r="J11" s="5"/>
      <c r="K11" s="5"/>
      <c r="L11" s="5"/>
    </row>
    <row r="12" spans="1:12" x14ac:dyDescent="0.25">
      <c r="A12" s="74" t="s">
        <v>8</v>
      </c>
      <c r="B12" s="74"/>
      <c r="C12" s="74"/>
      <c r="D12" s="27" t="s">
        <v>14</v>
      </c>
      <c r="E12" s="27">
        <v>8</v>
      </c>
      <c r="F12" s="28">
        <f>280/500</f>
        <v>0.56000000000000005</v>
      </c>
      <c r="G12" s="28">
        <f>+E12*F12</f>
        <v>4.4800000000000004</v>
      </c>
    </row>
    <row r="13" spans="1:12" x14ac:dyDescent="0.25">
      <c r="A13" s="68" t="s">
        <v>9</v>
      </c>
      <c r="B13" s="68"/>
      <c r="C13" s="68"/>
      <c r="D13" s="16" t="s">
        <v>10</v>
      </c>
      <c r="E13" s="16">
        <f>8/1000</f>
        <v>8.0000000000000002E-3</v>
      </c>
      <c r="F13" s="17">
        <f>580/1000</f>
        <v>0.57999999999999996</v>
      </c>
      <c r="G13" s="17">
        <f>+E13*F13</f>
        <v>4.64E-3</v>
      </c>
    </row>
    <row r="14" spans="1:12" x14ac:dyDescent="0.25">
      <c r="A14" s="84" t="s">
        <v>86</v>
      </c>
      <c r="B14" s="85"/>
      <c r="C14" s="86"/>
      <c r="D14" s="16" t="s">
        <v>14</v>
      </c>
      <c r="E14" s="16">
        <v>1</v>
      </c>
      <c r="F14" s="17">
        <v>30</v>
      </c>
      <c r="G14" s="17">
        <f>+F14*E14</f>
        <v>30</v>
      </c>
    </row>
    <row r="15" spans="1:12" x14ac:dyDescent="0.25">
      <c r="A15" s="84" t="s">
        <v>87</v>
      </c>
      <c r="B15" s="85"/>
      <c r="C15" s="86"/>
      <c r="D15" s="16" t="s">
        <v>14</v>
      </c>
      <c r="E15" s="16">
        <v>1</v>
      </c>
      <c r="F15" s="17">
        <v>12</v>
      </c>
      <c r="G15" s="17">
        <f>+F15*E15</f>
        <v>12</v>
      </c>
    </row>
    <row r="16" spans="1:12" x14ac:dyDescent="0.25">
      <c r="A16" s="68" t="s">
        <v>63</v>
      </c>
      <c r="B16" s="68"/>
      <c r="C16" s="68"/>
      <c r="D16" s="16" t="s">
        <v>14</v>
      </c>
      <c r="E16" s="16">
        <v>20</v>
      </c>
      <c r="F16" s="17">
        <v>1.5</v>
      </c>
      <c r="G16" s="17">
        <f>+F16*E16</f>
        <v>30</v>
      </c>
    </row>
    <row r="17" spans="1:12" x14ac:dyDescent="0.25">
      <c r="F17" s="43" t="s">
        <v>17</v>
      </c>
      <c r="G17" s="44">
        <f>SUM(G12:G16)</f>
        <v>76.484639999999999</v>
      </c>
    </row>
    <row r="19" spans="1:12" ht="38.25" x14ac:dyDescent="0.25">
      <c r="A19" s="62" t="s">
        <v>18</v>
      </c>
      <c r="B19" s="62"/>
      <c r="C19" s="62"/>
      <c r="D19" s="14" t="s">
        <v>10</v>
      </c>
      <c r="E19" s="14" t="s">
        <v>11</v>
      </c>
      <c r="F19" s="14" t="s">
        <v>19</v>
      </c>
      <c r="G19" s="14" t="s">
        <v>20</v>
      </c>
      <c r="H19" s="15" t="s">
        <v>21</v>
      </c>
      <c r="I19" s="15" t="s">
        <v>22</v>
      </c>
      <c r="J19" s="15" t="s">
        <v>24</v>
      </c>
      <c r="K19" s="15" t="s">
        <v>25</v>
      </c>
      <c r="L19" s="15" t="s">
        <v>26</v>
      </c>
    </row>
    <row r="20" spans="1:12" x14ac:dyDescent="0.25">
      <c r="A20" s="75" t="s">
        <v>30</v>
      </c>
      <c r="B20" s="75"/>
      <c r="C20" s="75"/>
      <c r="D20" s="29" t="s">
        <v>27</v>
      </c>
      <c r="E20" s="29">
        <v>20</v>
      </c>
      <c r="F20" s="30">
        <v>7203.66</v>
      </c>
      <c r="G20" s="30">
        <f>+F20/30</f>
        <v>240.12199999999999</v>
      </c>
      <c r="H20" s="30">
        <f>+G20/8</f>
        <v>30.015249999999998</v>
      </c>
      <c r="I20" s="30">
        <f>+G20/480</f>
        <v>0.50025416666666667</v>
      </c>
      <c r="J20" s="30">
        <f>+I20*E20</f>
        <v>10.005083333333333</v>
      </c>
      <c r="K20" s="31">
        <v>1</v>
      </c>
      <c r="L20" s="32">
        <f>+E20*I20</f>
        <v>10.005083333333333</v>
      </c>
    </row>
    <row r="21" spans="1:12" x14ac:dyDescent="0.25">
      <c r="A21" s="84" t="s">
        <v>85</v>
      </c>
      <c r="B21" s="85"/>
      <c r="C21" s="86"/>
      <c r="D21" s="21" t="s">
        <v>27</v>
      </c>
      <c r="E21" s="21">
        <v>240</v>
      </c>
      <c r="F21" s="18">
        <v>7203.66</v>
      </c>
      <c r="G21" s="18">
        <f>+F21/30</f>
        <v>240.12199999999999</v>
      </c>
      <c r="H21" s="18">
        <f>+G21/8</f>
        <v>30.015249999999998</v>
      </c>
      <c r="I21" s="18">
        <f>+G21/480</f>
        <v>0.50025416666666667</v>
      </c>
      <c r="J21" s="18">
        <f>+I21*E21</f>
        <v>120.06100000000001</v>
      </c>
      <c r="K21" s="21">
        <v>2</v>
      </c>
      <c r="L21" s="18">
        <f>+J21*K21</f>
        <v>240.12200000000001</v>
      </c>
    </row>
    <row r="22" spans="1:12" x14ac:dyDescent="0.25">
      <c r="A22" s="66" t="s">
        <v>29</v>
      </c>
      <c r="B22" s="66"/>
      <c r="C22" s="66"/>
      <c r="D22" s="60" t="s">
        <v>27</v>
      </c>
      <c r="E22" s="60">
        <v>60</v>
      </c>
      <c r="F22" s="59">
        <v>18637.23</v>
      </c>
      <c r="G22" s="59">
        <f>+F22/30</f>
        <v>621.24099999999999</v>
      </c>
      <c r="H22" s="59">
        <f>+G22/8</f>
        <v>77.655124999999998</v>
      </c>
      <c r="I22" s="59">
        <f>+G22/480</f>
        <v>1.2942520833333333</v>
      </c>
      <c r="J22" s="59">
        <f>+G22/480</f>
        <v>1.2942520833333333</v>
      </c>
      <c r="K22" s="60">
        <v>1</v>
      </c>
      <c r="L22" s="59">
        <f>+J22*E22</f>
        <v>77.655124999999998</v>
      </c>
    </row>
    <row r="23" spans="1:12" x14ac:dyDescent="0.25">
      <c r="A23" s="87"/>
      <c r="B23" s="87"/>
      <c r="C23" s="87"/>
      <c r="D23" s="61"/>
      <c r="E23" s="61"/>
      <c r="F23" s="67"/>
      <c r="G23" s="67"/>
      <c r="H23" s="67"/>
      <c r="I23" s="67"/>
      <c r="J23" s="67"/>
      <c r="K23" s="61"/>
      <c r="L23" s="67"/>
    </row>
    <row r="24" spans="1:12" ht="33.75" customHeight="1" x14ac:dyDescent="0.25">
      <c r="A24" s="88" t="s">
        <v>67</v>
      </c>
      <c r="B24" s="89"/>
      <c r="C24" s="90"/>
      <c r="D24" s="21" t="s">
        <v>27</v>
      </c>
      <c r="E24" s="21">
        <v>30</v>
      </c>
      <c r="F24" s="18">
        <v>20562.669999999998</v>
      </c>
      <c r="G24" s="18">
        <f>+F24/30</f>
        <v>685.42233333333331</v>
      </c>
      <c r="H24" s="18">
        <f>+G24/8</f>
        <v>85.677791666666664</v>
      </c>
      <c r="I24" s="18">
        <f>+H24/60</f>
        <v>1.4279631944444444</v>
      </c>
      <c r="J24" s="45">
        <f>+G24/480</f>
        <v>1.4279631944444444</v>
      </c>
      <c r="K24" s="21">
        <v>1</v>
      </c>
      <c r="L24" s="18">
        <f>+K24*J24*E24</f>
        <v>42.838895833333332</v>
      </c>
    </row>
    <row r="25" spans="1:12" x14ac:dyDescent="0.25">
      <c r="J25" s="47"/>
      <c r="K25" s="46" t="s">
        <v>17</v>
      </c>
      <c r="L25" s="44">
        <f>SUM(L20:L23)</f>
        <v>327.78220833333336</v>
      </c>
    </row>
    <row r="27" spans="1:12" ht="25.5" x14ac:dyDescent="0.25">
      <c r="A27" s="62" t="s">
        <v>41</v>
      </c>
      <c r="B27" s="62"/>
      <c r="C27" s="62"/>
      <c r="D27" s="14" t="s">
        <v>10</v>
      </c>
      <c r="E27" s="15" t="s">
        <v>40</v>
      </c>
      <c r="F27" s="15" t="s">
        <v>32</v>
      </c>
      <c r="G27" s="15" t="s">
        <v>33</v>
      </c>
      <c r="H27" s="15" t="s">
        <v>34</v>
      </c>
      <c r="I27" s="15" t="s">
        <v>35</v>
      </c>
      <c r="J27" s="15" t="s">
        <v>36</v>
      </c>
      <c r="K27" s="15" t="s">
        <v>37</v>
      </c>
      <c r="L27" s="15" t="s">
        <v>38</v>
      </c>
    </row>
    <row r="28" spans="1:12" x14ac:dyDescent="0.25">
      <c r="A28" s="68" t="s">
        <v>31</v>
      </c>
      <c r="B28" s="68"/>
      <c r="C28" s="68"/>
      <c r="D28" s="16" t="s">
        <v>39</v>
      </c>
      <c r="E28" s="17">
        <v>20.69</v>
      </c>
      <c r="F28" s="16">
        <f>970/11680</f>
        <v>8.3047945205479451E-2</v>
      </c>
      <c r="G28" s="16">
        <f>80.83/973.33</f>
        <v>8.3044804947962139E-2</v>
      </c>
      <c r="H28" s="16">
        <f>2.69/32.44</f>
        <v>8.2922318125770653E-2</v>
      </c>
      <c r="I28" s="16">
        <f>0.011/1.35</f>
        <v>8.1481481481481474E-3</v>
      </c>
      <c r="J28" s="16">
        <f>0.00183333/0.0225</f>
        <v>8.1481333333333336E-2</v>
      </c>
      <c r="K28" s="25">
        <v>120</v>
      </c>
      <c r="L28" s="22">
        <f>+K28*J28*E28</f>
        <v>202.30185440000002</v>
      </c>
    </row>
    <row r="29" spans="1:12" x14ac:dyDescent="0.25">
      <c r="K29" s="23" t="s">
        <v>17</v>
      </c>
      <c r="L29" s="24">
        <f>SUM(L28)</f>
        <v>202.30185440000002</v>
      </c>
    </row>
    <row r="31" spans="1:12" ht="26.25" x14ac:dyDescent="0.25">
      <c r="A31" s="69" t="s">
        <v>42</v>
      </c>
      <c r="B31" s="69"/>
      <c r="C31" s="69"/>
      <c r="D31" s="34" t="s">
        <v>10</v>
      </c>
      <c r="E31" s="34" t="s">
        <v>43</v>
      </c>
      <c r="F31" s="34" t="s">
        <v>44</v>
      </c>
      <c r="G31" s="34" t="s">
        <v>45</v>
      </c>
      <c r="H31" s="35" t="s">
        <v>46</v>
      </c>
      <c r="I31" s="35" t="s">
        <v>47</v>
      </c>
      <c r="J31" s="15" t="s">
        <v>37</v>
      </c>
      <c r="K31" s="36" t="s">
        <v>38</v>
      </c>
    </row>
    <row r="32" spans="1:12" x14ac:dyDescent="0.25">
      <c r="A32" s="68" t="s">
        <v>48</v>
      </c>
      <c r="B32" s="68"/>
      <c r="C32" s="68"/>
      <c r="D32" s="20" t="s">
        <v>49</v>
      </c>
      <c r="E32" s="37">
        <v>20000</v>
      </c>
      <c r="F32" s="37">
        <f>20000/12</f>
        <v>1666.6666666666667</v>
      </c>
      <c r="G32" s="37">
        <f>+F32/30</f>
        <v>55.555555555555557</v>
      </c>
      <c r="H32" s="37">
        <f>+G32/24</f>
        <v>2.3148148148148149</v>
      </c>
      <c r="I32" s="37">
        <f>+H32/60</f>
        <v>3.8580246913580245E-2</v>
      </c>
      <c r="J32" s="38">
        <v>120</v>
      </c>
      <c r="K32" s="39">
        <f>+J32*I32</f>
        <v>4.6296296296296298</v>
      </c>
    </row>
    <row r="33" spans="1:12" x14ac:dyDescent="0.25">
      <c r="J33" s="23" t="s">
        <v>17</v>
      </c>
      <c r="K33" s="26">
        <f>SUM(K32)</f>
        <v>4.6296296296296298</v>
      </c>
    </row>
    <row r="36" spans="1:12" x14ac:dyDescent="0.25">
      <c r="D36" s="73" t="s">
        <v>50</v>
      </c>
      <c r="E36" s="73"/>
      <c r="F36" s="73"/>
      <c r="G36" s="40">
        <f>+G17</f>
        <v>76.484639999999999</v>
      </c>
    </row>
    <row r="37" spans="1:12" x14ac:dyDescent="0.25">
      <c r="D37" s="73" t="s">
        <v>51</v>
      </c>
      <c r="E37" s="73"/>
      <c r="F37" s="73"/>
      <c r="G37" s="40">
        <f>+L25</f>
        <v>327.78220833333336</v>
      </c>
    </row>
    <row r="38" spans="1:12" x14ac:dyDescent="0.25">
      <c r="D38" s="73" t="s">
        <v>52</v>
      </c>
      <c r="E38" s="73"/>
      <c r="F38" s="73"/>
      <c r="G38" s="40">
        <f>+L29</f>
        <v>202.30185440000002</v>
      </c>
    </row>
    <row r="39" spans="1:12" x14ac:dyDescent="0.25">
      <c r="D39" s="73" t="s">
        <v>53</v>
      </c>
      <c r="E39" s="73"/>
      <c r="F39" s="73"/>
      <c r="G39" s="40">
        <f>+K33</f>
        <v>4.6296296296296298</v>
      </c>
    </row>
    <row r="40" spans="1:12" x14ac:dyDescent="0.25">
      <c r="D40" s="78" t="s">
        <v>54</v>
      </c>
      <c r="E40" s="79"/>
      <c r="F40" s="80"/>
      <c r="G40" s="41">
        <f>SUM(G36:G39)</f>
        <v>611.19833236296301</v>
      </c>
    </row>
    <row r="43" spans="1:12" x14ac:dyDescent="0.25">
      <c r="A43" s="76" t="s">
        <v>55</v>
      </c>
      <c r="B43" s="76"/>
      <c r="C43" s="76"/>
      <c r="D43" s="76" t="s">
        <v>56</v>
      </c>
      <c r="E43" s="76"/>
      <c r="F43" s="76" t="s">
        <v>57</v>
      </c>
      <c r="G43" s="76"/>
      <c r="H43" s="13" t="s">
        <v>58</v>
      </c>
    </row>
    <row r="44" spans="1:12" x14ac:dyDescent="0.25">
      <c r="A44" s="77" t="s">
        <v>88</v>
      </c>
      <c r="B44" s="77"/>
      <c r="C44" s="77"/>
      <c r="D44" s="77">
        <v>632.58000000000004</v>
      </c>
      <c r="E44" s="77"/>
      <c r="F44" s="77">
        <v>664.21</v>
      </c>
      <c r="G44" s="77"/>
      <c r="H44" s="42">
        <v>0.05</v>
      </c>
      <c r="I44" s="8"/>
      <c r="J44" s="8"/>
      <c r="K44" s="8"/>
      <c r="L44" s="8"/>
    </row>
    <row r="46" spans="1:12" x14ac:dyDescent="0.25">
      <c r="A46" s="3" t="s">
        <v>89</v>
      </c>
    </row>
    <row r="47" spans="1:12" x14ac:dyDescent="0.25">
      <c r="A47" s="3" t="s">
        <v>90</v>
      </c>
    </row>
    <row r="48" spans="1:12" x14ac:dyDescent="0.25">
      <c r="A48" s="3" t="s">
        <v>91</v>
      </c>
    </row>
  </sheetData>
  <mergeCells count="41">
    <mergeCell ref="A44:C44"/>
    <mergeCell ref="D44:E44"/>
    <mergeCell ref="F44:G44"/>
    <mergeCell ref="A14:C14"/>
    <mergeCell ref="D37:F37"/>
    <mergeCell ref="D38:F38"/>
    <mergeCell ref="D39:F39"/>
    <mergeCell ref="D40:F40"/>
    <mergeCell ref="A43:C43"/>
    <mergeCell ref="D43:E43"/>
    <mergeCell ref="F43:G43"/>
    <mergeCell ref="A24:C24"/>
    <mergeCell ref="A27:C27"/>
    <mergeCell ref="A28:C28"/>
    <mergeCell ref="A31:C31"/>
    <mergeCell ref="A32:C32"/>
    <mergeCell ref="D36:F36"/>
    <mergeCell ref="G22:G23"/>
    <mergeCell ref="H22:H23"/>
    <mergeCell ref="I22:I23"/>
    <mergeCell ref="J22:J23"/>
    <mergeCell ref="K22:K23"/>
    <mergeCell ref="L22:L23"/>
    <mergeCell ref="A20:C20"/>
    <mergeCell ref="A21:C21"/>
    <mergeCell ref="A22:C23"/>
    <mergeCell ref="D22:D23"/>
    <mergeCell ref="E22:E23"/>
    <mergeCell ref="F22:F23"/>
    <mergeCell ref="A19:C19"/>
    <mergeCell ref="A1:L1"/>
    <mergeCell ref="A2:L2"/>
    <mergeCell ref="A3:L3"/>
    <mergeCell ref="A5:G5"/>
    <mergeCell ref="B7:F7"/>
    <mergeCell ref="A8:C8"/>
    <mergeCell ref="A11:C11"/>
    <mergeCell ref="A12:C12"/>
    <mergeCell ref="A13:C13"/>
    <mergeCell ref="A16:C16"/>
    <mergeCell ref="A15:C1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opLeftCell="A28" workbookViewId="0">
      <selection activeCell="G42" sqref="G42"/>
    </sheetView>
  </sheetViews>
  <sheetFormatPr baseColWidth="10" defaultRowHeight="15" x14ac:dyDescent="0.25"/>
  <cols>
    <col min="1" max="1" width="11.42578125" style="3"/>
    <col min="2" max="2" width="11.42578125" style="4"/>
    <col min="3" max="3" width="15.42578125" style="4" customWidth="1"/>
    <col min="4" max="4" width="11.42578125" style="4"/>
    <col min="5" max="6" width="12.85546875" style="4" customWidth="1"/>
    <col min="7" max="7" width="13.140625" style="4" customWidth="1"/>
    <col min="8" max="8" width="12.7109375" style="4" customWidth="1"/>
    <col min="9" max="12" width="11.42578125" style="4"/>
    <col min="13" max="13" width="11.42578125" style="1"/>
    <col min="14" max="16384" width="11.42578125" style="10"/>
  </cols>
  <sheetData>
    <row r="1" spans="1:12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x14ac:dyDescent="0.25">
      <c r="A2" s="57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x14ac:dyDescent="0.25">
      <c r="A3" s="57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5" spans="1:12" x14ac:dyDescent="0.25">
      <c r="A5" s="63" t="s">
        <v>3</v>
      </c>
      <c r="B5" s="64"/>
      <c r="C5" s="64"/>
      <c r="D5" s="64"/>
      <c r="E5" s="64"/>
      <c r="F5" s="64"/>
      <c r="G5" s="65"/>
    </row>
    <row r="7" spans="1:12" x14ac:dyDescent="0.25">
      <c r="A7" s="33" t="s">
        <v>4</v>
      </c>
      <c r="B7" s="70"/>
      <c r="C7" s="71"/>
      <c r="D7" s="71"/>
      <c r="E7" s="71"/>
      <c r="F7" s="72"/>
      <c r="G7" s="33" t="s">
        <v>16</v>
      </c>
    </row>
    <row r="8" spans="1:12" x14ac:dyDescent="0.25">
      <c r="A8" s="82" t="s">
        <v>92</v>
      </c>
      <c r="B8" s="83"/>
      <c r="C8" s="83"/>
      <c r="G8" s="12" t="s">
        <v>6</v>
      </c>
    </row>
    <row r="9" spans="1:12" x14ac:dyDescent="0.25">
      <c r="A9" s="6" t="s">
        <v>93</v>
      </c>
      <c r="B9" s="7"/>
      <c r="C9" s="7"/>
      <c r="D9" s="7"/>
    </row>
    <row r="10" spans="1:12" x14ac:dyDescent="0.25">
      <c r="A10" s="6"/>
      <c r="B10" s="7"/>
      <c r="C10" s="7"/>
      <c r="D10" s="7"/>
    </row>
    <row r="11" spans="1:12" ht="38.25" x14ac:dyDescent="0.25">
      <c r="A11" s="62" t="s">
        <v>7</v>
      </c>
      <c r="B11" s="62"/>
      <c r="C11" s="62"/>
      <c r="D11" s="14" t="s">
        <v>10</v>
      </c>
      <c r="E11" s="14" t="s">
        <v>11</v>
      </c>
      <c r="F11" s="14" t="s">
        <v>13</v>
      </c>
      <c r="G11" s="15" t="s">
        <v>23</v>
      </c>
      <c r="H11" s="5"/>
      <c r="I11" s="5"/>
      <c r="J11" s="5"/>
      <c r="K11" s="5"/>
      <c r="L11" s="5"/>
    </row>
    <row r="12" spans="1:12" x14ac:dyDescent="0.25">
      <c r="A12" s="74" t="s">
        <v>8</v>
      </c>
      <c r="B12" s="74"/>
      <c r="C12" s="74"/>
      <c r="D12" s="27" t="s">
        <v>14</v>
      </c>
      <c r="E12" s="27">
        <v>12</v>
      </c>
      <c r="F12" s="28">
        <f>280/500</f>
        <v>0.56000000000000005</v>
      </c>
      <c r="G12" s="28">
        <f>+E12*F12</f>
        <v>6.7200000000000006</v>
      </c>
    </row>
    <row r="13" spans="1:12" x14ac:dyDescent="0.25">
      <c r="A13" s="68" t="s">
        <v>9</v>
      </c>
      <c r="B13" s="68"/>
      <c r="C13" s="68"/>
      <c r="D13" s="16" t="s">
        <v>10</v>
      </c>
      <c r="E13" s="16">
        <f>12/1000</f>
        <v>1.2E-2</v>
      </c>
      <c r="F13" s="17">
        <f>580/1000</f>
        <v>0.57999999999999996</v>
      </c>
      <c r="G13" s="17">
        <f>+E13*F13</f>
        <v>6.96E-3</v>
      </c>
    </row>
    <row r="14" spans="1:12" x14ac:dyDescent="0.25">
      <c r="A14" s="84" t="s">
        <v>86</v>
      </c>
      <c r="B14" s="85"/>
      <c r="C14" s="86"/>
      <c r="D14" s="16" t="s">
        <v>14</v>
      </c>
      <c r="E14" s="16">
        <v>1</v>
      </c>
      <c r="F14" s="17">
        <v>30</v>
      </c>
      <c r="G14" s="17">
        <f>+F14*E14</f>
        <v>30</v>
      </c>
    </row>
    <row r="15" spans="1:12" x14ac:dyDescent="0.25">
      <c r="A15" s="84" t="s">
        <v>87</v>
      </c>
      <c r="B15" s="85"/>
      <c r="C15" s="86"/>
      <c r="D15" s="16" t="s">
        <v>14</v>
      </c>
      <c r="E15" s="16">
        <v>1</v>
      </c>
      <c r="F15" s="17">
        <v>12</v>
      </c>
      <c r="G15" s="17">
        <f>+F15*E15</f>
        <v>12</v>
      </c>
    </row>
    <row r="16" spans="1:12" x14ac:dyDescent="0.25">
      <c r="A16" s="68" t="s">
        <v>109</v>
      </c>
      <c r="B16" s="68"/>
      <c r="C16" s="68"/>
      <c r="D16" s="16" t="s">
        <v>14</v>
      </c>
      <c r="E16" s="16">
        <f>4*12</f>
        <v>48</v>
      </c>
      <c r="F16" s="17">
        <v>1.5</v>
      </c>
      <c r="G16" s="17">
        <f>+F16*E16</f>
        <v>72</v>
      </c>
    </row>
    <row r="17" spans="1:12" x14ac:dyDescent="0.25">
      <c r="F17" s="43" t="s">
        <v>17</v>
      </c>
      <c r="G17" s="44">
        <f>SUM(G12:G16)</f>
        <v>120.72695999999999</v>
      </c>
    </row>
    <row r="19" spans="1:12" ht="38.25" x14ac:dyDescent="0.25">
      <c r="A19" s="62" t="s">
        <v>18</v>
      </c>
      <c r="B19" s="62"/>
      <c r="C19" s="62"/>
      <c r="D19" s="14" t="s">
        <v>10</v>
      </c>
      <c r="E19" s="14" t="s">
        <v>11</v>
      </c>
      <c r="F19" s="14" t="s">
        <v>19</v>
      </c>
      <c r="G19" s="14" t="s">
        <v>20</v>
      </c>
      <c r="H19" s="15" t="s">
        <v>21</v>
      </c>
      <c r="I19" s="15" t="s">
        <v>22</v>
      </c>
      <c r="J19" s="15" t="s">
        <v>24</v>
      </c>
      <c r="K19" s="15" t="s">
        <v>25</v>
      </c>
      <c r="L19" s="15" t="s">
        <v>26</v>
      </c>
    </row>
    <row r="20" spans="1:12" x14ac:dyDescent="0.25">
      <c r="A20" s="75" t="s">
        <v>30</v>
      </c>
      <c r="B20" s="75"/>
      <c r="C20" s="75"/>
      <c r="D20" s="29" t="s">
        <v>27</v>
      </c>
      <c r="E20" s="29">
        <v>45</v>
      </c>
      <c r="F20" s="30">
        <v>7203.66</v>
      </c>
      <c r="G20" s="30">
        <f>+F20/30</f>
        <v>240.12199999999999</v>
      </c>
      <c r="H20" s="30">
        <f>+G20/8</f>
        <v>30.015249999999998</v>
      </c>
      <c r="I20" s="30">
        <f>+G20/480</f>
        <v>0.50025416666666667</v>
      </c>
      <c r="J20" s="30">
        <f>+I20*E20</f>
        <v>22.5114375</v>
      </c>
      <c r="K20" s="31">
        <v>1</v>
      </c>
      <c r="L20" s="32">
        <f>+E20*I20</f>
        <v>22.5114375</v>
      </c>
    </row>
    <row r="21" spans="1:12" x14ac:dyDescent="0.25">
      <c r="A21" s="84" t="s">
        <v>85</v>
      </c>
      <c r="B21" s="85"/>
      <c r="C21" s="86"/>
      <c r="D21" s="21" t="s">
        <v>27</v>
      </c>
      <c r="E21" s="21">
        <v>260</v>
      </c>
      <c r="F21" s="18">
        <v>7203.66</v>
      </c>
      <c r="G21" s="18">
        <f>+F21/30</f>
        <v>240.12199999999999</v>
      </c>
      <c r="H21" s="18">
        <f>+G21/8</f>
        <v>30.015249999999998</v>
      </c>
      <c r="I21" s="18">
        <f>+G21/480</f>
        <v>0.50025416666666667</v>
      </c>
      <c r="J21" s="18">
        <f>+I21*E21</f>
        <v>130.06608333333332</v>
      </c>
      <c r="K21" s="21">
        <v>3</v>
      </c>
      <c r="L21" s="18">
        <f>+J21*K21</f>
        <v>390.19824999999997</v>
      </c>
    </row>
    <row r="22" spans="1:12" x14ac:dyDescent="0.25">
      <c r="A22" s="66" t="s">
        <v>29</v>
      </c>
      <c r="B22" s="66"/>
      <c r="C22" s="66"/>
      <c r="D22" s="60" t="s">
        <v>27</v>
      </c>
      <c r="E22" s="60">
        <v>120</v>
      </c>
      <c r="F22" s="59">
        <v>18637.23</v>
      </c>
      <c r="G22" s="59">
        <f>+F22/30</f>
        <v>621.24099999999999</v>
      </c>
      <c r="H22" s="59">
        <f>+G22/8</f>
        <v>77.655124999999998</v>
      </c>
      <c r="I22" s="59">
        <f>+G22/480</f>
        <v>1.2942520833333333</v>
      </c>
      <c r="J22" s="59">
        <f>+G22/480</f>
        <v>1.2942520833333333</v>
      </c>
      <c r="K22" s="60">
        <v>2</v>
      </c>
      <c r="L22" s="59">
        <f>+K22*J22*E22</f>
        <v>310.62049999999999</v>
      </c>
    </row>
    <row r="23" spans="1:12" x14ac:dyDescent="0.25">
      <c r="A23" s="87"/>
      <c r="B23" s="87"/>
      <c r="C23" s="87"/>
      <c r="D23" s="61"/>
      <c r="E23" s="61"/>
      <c r="F23" s="67"/>
      <c r="G23" s="67"/>
      <c r="H23" s="67"/>
      <c r="I23" s="67"/>
      <c r="J23" s="67"/>
      <c r="K23" s="61"/>
      <c r="L23" s="67"/>
    </row>
    <row r="24" spans="1:12" ht="27" customHeight="1" x14ac:dyDescent="0.25">
      <c r="A24" s="88" t="s">
        <v>67</v>
      </c>
      <c r="B24" s="89"/>
      <c r="C24" s="90"/>
      <c r="D24" s="21" t="s">
        <v>27</v>
      </c>
      <c r="E24" s="21">
        <v>120</v>
      </c>
      <c r="F24" s="18">
        <v>20562.669999999998</v>
      </c>
      <c r="G24" s="18">
        <f>+F24/30</f>
        <v>685.42233333333331</v>
      </c>
      <c r="H24" s="18">
        <f>+G24/8</f>
        <v>85.677791666666664</v>
      </c>
      <c r="I24" s="18">
        <f>+H24/60</f>
        <v>1.4279631944444444</v>
      </c>
      <c r="J24" s="45">
        <f>+G24/480</f>
        <v>1.4279631944444444</v>
      </c>
      <c r="K24" s="21">
        <v>1</v>
      </c>
      <c r="L24" s="18">
        <f>+K24*J24*E24</f>
        <v>171.35558333333333</v>
      </c>
    </row>
    <row r="25" spans="1:12" x14ac:dyDescent="0.25">
      <c r="J25" s="47"/>
      <c r="K25" s="46" t="s">
        <v>17</v>
      </c>
      <c r="L25" s="44">
        <f>SUM(L20:L23)</f>
        <v>723.33018749999997</v>
      </c>
    </row>
    <row r="27" spans="1:12" ht="25.5" x14ac:dyDescent="0.25">
      <c r="A27" s="62" t="s">
        <v>41</v>
      </c>
      <c r="B27" s="62"/>
      <c r="C27" s="62"/>
      <c r="D27" s="14" t="s">
        <v>10</v>
      </c>
      <c r="E27" s="15" t="s">
        <v>40</v>
      </c>
      <c r="F27" s="15" t="s">
        <v>32</v>
      </c>
      <c r="G27" s="15" t="s">
        <v>33</v>
      </c>
      <c r="H27" s="15" t="s">
        <v>34</v>
      </c>
      <c r="I27" s="15" t="s">
        <v>35</v>
      </c>
      <c r="J27" s="15" t="s">
        <v>36</v>
      </c>
      <c r="K27" s="15" t="s">
        <v>37</v>
      </c>
      <c r="L27" s="15" t="s">
        <v>38</v>
      </c>
    </row>
    <row r="28" spans="1:12" x14ac:dyDescent="0.25">
      <c r="A28" s="68" t="s">
        <v>31</v>
      </c>
      <c r="B28" s="68"/>
      <c r="C28" s="68"/>
      <c r="D28" s="16" t="s">
        <v>39</v>
      </c>
      <c r="E28" s="17">
        <v>20.69</v>
      </c>
      <c r="F28" s="16">
        <f>970/11680</f>
        <v>8.3047945205479451E-2</v>
      </c>
      <c r="G28" s="16">
        <f>80.83/973.33</f>
        <v>8.3044804947962139E-2</v>
      </c>
      <c r="H28" s="16">
        <f>2.69/32.44</f>
        <v>8.2922318125770653E-2</v>
      </c>
      <c r="I28" s="16">
        <f>0.011/1.35</f>
        <v>8.1481481481481474E-3</v>
      </c>
      <c r="J28" s="16">
        <f>0.00183333/0.0225</f>
        <v>8.1481333333333336E-2</v>
      </c>
      <c r="K28" s="25">
        <v>160</v>
      </c>
      <c r="L28" s="22">
        <f>+K28*J28*E28</f>
        <v>269.73580586666668</v>
      </c>
    </row>
    <row r="29" spans="1:12" x14ac:dyDescent="0.25">
      <c r="K29" s="23" t="s">
        <v>17</v>
      </c>
      <c r="L29" s="24">
        <f>SUM(L28)</f>
        <v>269.73580586666668</v>
      </c>
    </row>
    <row r="31" spans="1:12" ht="26.25" x14ac:dyDescent="0.25">
      <c r="A31" s="69" t="s">
        <v>42</v>
      </c>
      <c r="B31" s="69"/>
      <c r="C31" s="69"/>
      <c r="D31" s="34" t="s">
        <v>10</v>
      </c>
      <c r="E31" s="34" t="s">
        <v>43</v>
      </c>
      <c r="F31" s="34" t="s">
        <v>44</v>
      </c>
      <c r="G31" s="34" t="s">
        <v>45</v>
      </c>
      <c r="H31" s="35" t="s">
        <v>46</v>
      </c>
      <c r="I31" s="35" t="s">
        <v>47</v>
      </c>
      <c r="J31" s="15" t="s">
        <v>37</v>
      </c>
      <c r="K31" s="36" t="s">
        <v>38</v>
      </c>
    </row>
    <row r="32" spans="1:12" x14ac:dyDescent="0.25">
      <c r="A32" s="68" t="s">
        <v>48</v>
      </c>
      <c r="B32" s="68"/>
      <c r="C32" s="68"/>
      <c r="D32" s="20" t="s">
        <v>49</v>
      </c>
      <c r="E32" s="37">
        <v>20000</v>
      </c>
      <c r="F32" s="37">
        <f>20000/12</f>
        <v>1666.6666666666667</v>
      </c>
      <c r="G32" s="37">
        <f>+F32/30</f>
        <v>55.555555555555557</v>
      </c>
      <c r="H32" s="37">
        <f>+G32/24</f>
        <v>2.3148148148148149</v>
      </c>
      <c r="I32" s="37">
        <f>+H32/60</f>
        <v>3.8580246913580245E-2</v>
      </c>
      <c r="J32" s="38">
        <v>240</v>
      </c>
      <c r="K32" s="39">
        <f>+J32*I32</f>
        <v>9.2592592592592595</v>
      </c>
    </row>
    <row r="33" spans="1:12" x14ac:dyDescent="0.25">
      <c r="J33" s="23" t="s">
        <v>17</v>
      </c>
      <c r="K33" s="26">
        <f>SUM(K32)</f>
        <v>9.2592592592592595</v>
      </c>
    </row>
    <row r="36" spans="1:12" x14ac:dyDescent="0.25">
      <c r="D36" s="73" t="s">
        <v>50</v>
      </c>
      <c r="E36" s="73"/>
      <c r="F36" s="73"/>
      <c r="G36" s="40">
        <f>+G17</f>
        <v>120.72695999999999</v>
      </c>
    </row>
    <row r="37" spans="1:12" x14ac:dyDescent="0.25">
      <c r="D37" s="73" t="s">
        <v>51</v>
      </c>
      <c r="E37" s="73"/>
      <c r="F37" s="73"/>
      <c r="G37" s="40">
        <f>+L25</f>
        <v>723.33018749999997</v>
      </c>
    </row>
    <row r="38" spans="1:12" x14ac:dyDescent="0.25">
      <c r="D38" s="73" t="s">
        <v>52</v>
      </c>
      <c r="E38" s="73"/>
      <c r="F38" s="73"/>
      <c r="G38" s="40">
        <f>+L29</f>
        <v>269.73580586666668</v>
      </c>
    </row>
    <row r="39" spans="1:12" x14ac:dyDescent="0.25">
      <c r="D39" s="73" t="s">
        <v>53</v>
      </c>
      <c r="E39" s="73"/>
      <c r="F39" s="73"/>
      <c r="G39" s="40">
        <f>+K33</f>
        <v>9.2592592592592595</v>
      </c>
    </row>
    <row r="40" spans="1:12" x14ac:dyDescent="0.25">
      <c r="D40" s="78" t="s">
        <v>54</v>
      </c>
      <c r="E40" s="79"/>
      <c r="F40" s="80"/>
      <c r="G40" s="41">
        <f>SUM(G36:G39)</f>
        <v>1123.0522126259259</v>
      </c>
    </row>
    <row r="43" spans="1:12" x14ac:dyDescent="0.25">
      <c r="A43" s="76" t="s">
        <v>55</v>
      </c>
      <c r="B43" s="76"/>
      <c r="C43" s="76"/>
      <c r="D43" s="76" t="s">
        <v>56</v>
      </c>
      <c r="E43" s="76"/>
      <c r="F43" s="76" t="s">
        <v>57</v>
      </c>
      <c r="G43" s="76"/>
      <c r="H43" s="13" t="s">
        <v>58</v>
      </c>
    </row>
    <row r="44" spans="1:12" x14ac:dyDescent="0.25">
      <c r="A44" s="106" t="s">
        <v>99</v>
      </c>
      <c r="B44" s="106"/>
      <c r="C44" s="106"/>
      <c r="D44" s="110">
        <v>1084.6500000000001</v>
      </c>
      <c r="E44" s="77"/>
      <c r="F44" s="111">
        <v>1138.8800000000001</v>
      </c>
      <c r="G44" s="77"/>
      <c r="H44" s="42">
        <v>0.05</v>
      </c>
      <c r="I44" s="8"/>
      <c r="J44" s="8"/>
      <c r="K44" s="8"/>
      <c r="L44" s="8"/>
    </row>
    <row r="46" spans="1:12" x14ac:dyDescent="0.25">
      <c r="A46" s="3" t="s">
        <v>94</v>
      </c>
    </row>
    <row r="47" spans="1:12" x14ac:dyDescent="0.25">
      <c r="A47" s="3" t="s">
        <v>90</v>
      </c>
    </row>
    <row r="48" spans="1:12" x14ac:dyDescent="0.25">
      <c r="A48" s="3" t="s">
        <v>91</v>
      </c>
    </row>
  </sheetData>
  <mergeCells count="41">
    <mergeCell ref="A44:C44"/>
    <mergeCell ref="D44:E44"/>
    <mergeCell ref="F44:G44"/>
    <mergeCell ref="D36:F36"/>
    <mergeCell ref="D37:F37"/>
    <mergeCell ref="D38:F38"/>
    <mergeCell ref="D39:F39"/>
    <mergeCell ref="D40:F40"/>
    <mergeCell ref="A43:C43"/>
    <mergeCell ref="D43:E43"/>
    <mergeCell ref="F43:G43"/>
    <mergeCell ref="L22:L23"/>
    <mergeCell ref="A24:C24"/>
    <mergeCell ref="A27:C27"/>
    <mergeCell ref="A28:C28"/>
    <mergeCell ref="A31:C31"/>
    <mergeCell ref="J22:J23"/>
    <mergeCell ref="K22:K23"/>
    <mergeCell ref="A32:C32"/>
    <mergeCell ref="F22:F23"/>
    <mergeCell ref="G22:G23"/>
    <mergeCell ref="H22:H23"/>
    <mergeCell ref="I22:I23"/>
    <mergeCell ref="E22:E23"/>
    <mergeCell ref="A19:C19"/>
    <mergeCell ref="A20:C20"/>
    <mergeCell ref="A21:C21"/>
    <mergeCell ref="A22:C23"/>
    <mergeCell ref="D22:D23"/>
    <mergeCell ref="A16:C16"/>
    <mergeCell ref="A1:L1"/>
    <mergeCell ref="A2:L2"/>
    <mergeCell ref="A3:L3"/>
    <mergeCell ref="A5:G5"/>
    <mergeCell ref="B7:F7"/>
    <mergeCell ref="A8:C8"/>
    <mergeCell ref="A11:C11"/>
    <mergeCell ref="A12:C12"/>
    <mergeCell ref="A13:C13"/>
    <mergeCell ref="A14:C14"/>
    <mergeCell ref="A15:C1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opLeftCell="A28" workbookViewId="0">
      <selection activeCell="G14" sqref="G14"/>
    </sheetView>
  </sheetViews>
  <sheetFormatPr baseColWidth="10" defaultRowHeight="15" x14ac:dyDescent="0.25"/>
  <cols>
    <col min="1" max="1" width="11.42578125" style="3"/>
    <col min="2" max="4" width="11.42578125" style="4"/>
    <col min="5" max="6" width="12.85546875" style="4" customWidth="1"/>
    <col min="7" max="7" width="13.140625" style="4" customWidth="1"/>
    <col min="8" max="8" width="12.7109375" style="4" customWidth="1"/>
    <col min="9" max="12" width="11.42578125" style="4"/>
    <col min="13" max="16384" width="11.42578125" style="11"/>
  </cols>
  <sheetData>
    <row r="1" spans="1:12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x14ac:dyDescent="0.25">
      <c r="A2" s="57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x14ac:dyDescent="0.25">
      <c r="A3" s="57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5" spans="1:12" x14ac:dyDescent="0.25">
      <c r="A5" s="63" t="s">
        <v>3</v>
      </c>
      <c r="B5" s="64"/>
      <c r="C5" s="64"/>
      <c r="D5" s="64"/>
      <c r="E5" s="64"/>
      <c r="F5" s="64"/>
      <c r="G5" s="65"/>
    </row>
    <row r="7" spans="1:12" x14ac:dyDescent="0.25">
      <c r="A7" s="33" t="s">
        <v>4</v>
      </c>
      <c r="B7" s="70"/>
      <c r="C7" s="71"/>
      <c r="D7" s="71"/>
      <c r="E7" s="71"/>
      <c r="F7" s="72"/>
      <c r="G7" s="33" t="s">
        <v>16</v>
      </c>
    </row>
    <row r="8" spans="1:12" x14ac:dyDescent="0.25">
      <c r="A8" s="82" t="s">
        <v>95</v>
      </c>
      <c r="B8" s="83"/>
      <c r="C8" s="83"/>
      <c r="G8" s="12" t="s">
        <v>6</v>
      </c>
    </row>
    <row r="9" spans="1:12" x14ac:dyDescent="0.25">
      <c r="A9" s="6" t="s">
        <v>96</v>
      </c>
      <c r="B9" s="7"/>
      <c r="C9" s="7"/>
      <c r="D9" s="7"/>
    </row>
    <row r="10" spans="1:12" x14ac:dyDescent="0.25">
      <c r="A10" s="6"/>
      <c r="B10" s="7"/>
      <c r="C10" s="7"/>
      <c r="D10" s="7"/>
    </row>
    <row r="11" spans="1:12" ht="38.25" x14ac:dyDescent="0.25">
      <c r="A11" s="62" t="s">
        <v>7</v>
      </c>
      <c r="B11" s="62"/>
      <c r="C11" s="62"/>
      <c r="D11" s="14" t="s">
        <v>10</v>
      </c>
      <c r="E11" s="14" t="s">
        <v>11</v>
      </c>
      <c r="F11" s="14" t="s">
        <v>13</v>
      </c>
      <c r="G11" s="15" t="s">
        <v>23</v>
      </c>
      <c r="H11" s="5"/>
      <c r="I11" s="5"/>
      <c r="J11" s="5"/>
      <c r="K11" s="5"/>
      <c r="L11" s="5"/>
    </row>
    <row r="12" spans="1:12" x14ac:dyDescent="0.25">
      <c r="A12" s="74" t="s">
        <v>8</v>
      </c>
      <c r="B12" s="74"/>
      <c r="C12" s="74"/>
      <c r="D12" s="27" t="s">
        <v>14</v>
      </c>
      <c r="E12" s="27">
        <v>8</v>
      </c>
      <c r="F12" s="28">
        <f>280/500</f>
        <v>0.56000000000000005</v>
      </c>
      <c r="G12" s="28">
        <f>+E12*F12</f>
        <v>4.4800000000000004</v>
      </c>
    </row>
    <row r="13" spans="1:12" x14ac:dyDescent="0.25">
      <c r="A13" s="68" t="s">
        <v>9</v>
      </c>
      <c r="B13" s="68"/>
      <c r="C13" s="68"/>
      <c r="D13" s="16" t="s">
        <v>10</v>
      </c>
      <c r="E13" s="16">
        <f>8/1000</f>
        <v>8.0000000000000002E-3</v>
      </c>
      <c r="F13" s="17">
        <f>580/1000</f>
        <v>0.57999999999999996</v>
      </c>
      <c r="G13" s="17">
        <f>+E13*F13</f>
        <v>4.64E-3</v>
      </c>
    </row>
    <row r="14" spans="1:12" x14ac:dyDescent="0.25">
      <c r="A14" s="84" t="s">
        <v>86</v>
      </c>
      <c r="B14" s="85"/>
      <c r="C14" s="86"/>
      <c r="D14" s="16" t="s">
        <v>14</v>
      </c>
      <c r="E14" s="16">
        <v>1</v>
      </c>
      <c r="F14" s="17">
        <v>30</v>
      </c>
      <c r="G14" s="17">
        <f>+F14*E14</f>
        <v>30</v>
      </c>
    </row>
    <row r="15" spans="1:12" x14ac:dyDescent="0.25">
      <c r="A15" s="84" t="s">
        <v>87</v>
      </c>
      <c r="B15" s="85"/>
      <c r="C15" s="86"/>
      <c r="D15" s="16" t="s">
        <v>14</v>
      </c>
      <c r="E15" s="16">
        <v>1</v>
      </c>
      <c r="F15" s="17">
        <v>12</v>
      </c>
      <c r="G15" s="17">
        <f>+F15*E15</f>
        <v>12</v>
      </c>
    </row>
    <row r="16" spans="1:12" x14ac:dyDescent="0.25">
      <c r="A16" s="68" t="s">
        <v>63</v>
      </c>
      <c r="B16" s="68"/>
      <c r="C16" s="68"/>
      <c r="D16" s="16" t="s">
        <v>14</v>
      </c>
      <c r="E16" s="16">
        <v>20</v>
      </c>
      <c r="F16" s="17">
        <v>1.5</v>
      </c>
      <c r="G16" s="17">
        <f>+F16*E16</f>
        <v>30</v>
      </c>
    </row>
    <row r="17" spans="1:12" x14ac:dyDescent="0.25">
      <c r="F17" s="43" t="s">
        <v>17</v>
      </c>
      <c r="G17" s="44">
        <f>SUM(G12:G16)</f>
        <v>76.484639999999999</v>
      </c>
    </row>
    <row r="19" spans="1:12" ht="38.25" x14ac:dyDescent="0.25">
      <c r="A19" s="62" t="s">
        <v>18</v>
      </c>
      <c r="B19" s="62"/>
      <c r="C19" s="62"/>
      <c r="D19" s="14" t="s">
        <v>10</v>
      </c>
      <c r="E19" s="14" t="s">
        <v>11</v>
      </c>
      <c r="F19" s="14" t="s">
        <v>19</v>
      </c>
      <c r="G19" s="14" t="s">
        <v>20</v>
      </c>
      <c r="H19" s="15" t="s">
        <v>21</v>
      </c>
      <c r="I19" s="15" t="s">
        <v>22</v>
      </c>
      <c r="J19" s="15" t="s">
        <v>24</v>
      </c>
      <c r="K19" s="15" t="s">
        <v>25</v>
      </c>
      <c r="L19" s="15" t="s">
        <v>26</v>
      </c>
    </row>
    <row r="20" spans="1:12" x14ac:dyDescent="0.25">
      <c r="A20" s="75" t="s">
        <v>30</v>
      </c>
      <c r="B20" s="75"/>
      <c r="C20" s="75"/>
      <c r="D20" s="29" t="s">
        <v>27</v>
      </c>
      <c r="E20" s="29">
        <v>20</v>
      </c>
      <c r="F20" s="30">
        <v>7203.66</v>
      </c>
      <c r="G20" s="30">
        <f>+F20/30</f>
        <v>240.12199999999999</v>
      </c>
      <c r="H20" s="30">
        <f>+G20/8</f>
        <v>30.015249999999998</v>
      </c>
      <c r="I20" s="30">
        <f>+G20/480</f>
        <v>0.50025416666666667</v>
      </c>
      <c r="J20" s="30">
        <f>+I20*E20</f>
        <v>10.005083333333333</v>
      </c>
      <c r="K20" s="31">
        <v>1</v>
      </c>
      <c r="L20" s="32">
        <f>+E20*I20</f>
        <v>10.005083333333333</v>
      </c>
    </row>
    <row r="21" spans="1:12" x14ac:dyDescent="0.25">
      <c r="A21" s="84" t="s">
        <v>85</v>
      </c>
      <c r="B21" s="85"/>
      <c r="C21" s="86"/>
      <c r="D21" s="21" t="s">
        <v>27</v>
      </c>
      <c r="E21" s="21">
        <v>240</v>
      </c>
      <c r="F21" s="18">
        <v>7203.66</v>
      </c>
      <c r="G21" s="18">
        <f>+F21/30</f>
        <v>240.12199999999999</v>
      </c>
      <c r="H21" s="18">
        <f>+G21/8</f>
        <v>30.015249999999998</v>
      </c>
      <c r="I21" s="18">
        <f>+G21/480</f>
        <v>0.50025416666666667</v>
      </c>
      <c r="J21" s="18">
        <f>+I21*E21</f>
        <v>120.06100000000001</v>
      </c>
      <c r="K21" s="21">
        <v>2</v>
      </c>
      <c r="L21" s="18">
        <f>+J21*K21</f>
        <v>240.12200000000001</v>
      </c>
    </row>
    <row r="22" spans="1:12" x14ac:dyDescent="0.25">
      <c r="A22" s="66" t="s">
        <v>29</v>
      </c>
      <c r="B22" s="66"/>
      <c r="C22" s="66"/>
      <c r="D22" s="60" t="s">
        <v>27</v>
      </c>
      <c r="E22" s="60">
        <v>60</v>
      </c>
      <c r="F22" s="59">
        <v>18637.23</v>
      </c>
      <c r="G22" s="59">
        <f>+F22/30</f>
        <v>621.24099999999999</v>
      </c>
      <c r="H22" s="59">
        <f>+G22/8</f>
        <v>77.655124999999998</v>
      </c>
      <c r="I22" s="59">
        <f>+G22/480</f>
        <v>1.2942520833333333</v>
      </c>
      <c r="J22" s="59">
        <f>+G22/480</f>
        <v>1.2942520833333333</v>
      </c>
      <c r="K22" s="60">
        <v>1</v>
      </c>
      <c r="L22" s="59">
        <f>+J22*E22</f>
        <v>77.655124999999998</v>
      </c>
    </row>
    <row r="23" spans="1:12" x14ac:dyDescent="0.25">
      <c r="A23" s="87"/>
      <c r="B23" s="87"/>
      <c r="C23" s="87"/>
      <c r="D23" s="61"/>
      <c r="E23" s="61"/>
      <c r="F23" s="67"/>
      <c r="G23" s="67"/>
      <c r="H23" s="67"/>
      <c r="I23" s="67"/>
      <c r="J23" s="67"/>
      <c r="K23" s="61"/>
      <c r="L23" s="67"/>
    </row>
    <row r="24" spans="1:12" x14ac:dyDescent="0.25">
      <c r="A24" s="88" t="s">
        <v>67</v>
      </c>
      <c r="B24" s="89"/>
      <c r="C24" s="90"/>
      <c r="D24" s="21" t="s">
        <v>27</v>
      </c>
      <c r="E24" s="21">
        <v>30</v>
      </c>
      <c r="F24" s="18">
        <v>20562.669999999998</v>
      </c>
      <c r="G24" s="18">
        <f>+F24/30</f>
        <v>685.42233333333331</v>
      </c>
      <c r="H24" s="18">
        <f>+G24/8</f>
        <v>85.677791666666664</v>
      </c>
      <c r="I24" s="18">
        <f>+H24/60</f>
        <v>1.4279631944444444</v>
      </c>
      <c r="J24" s="45">
        <f>+G24/480</f>
        <v>1.4279631944444444</v>
      </c>
      <c r="K24" s="21">
        <v>1</v>
      </c>
      <c r="L24" s="18">
        <f>+K24*J24*E24</f>
        <v>42.838895833333332</v>
      </c>
    </row>
    <row r="25" spans="1:12" x14ac:dyDescent="0.25">
      <c r="J25" s="47"/>
      <c r="K25" s="46" t="s">
        <v>17</v>
      </c>
      <c r="L25" s="44">
        <f>SUM(L20:L23)</f>
        <v>327.78220833333336</v>
      </c>
    </row>
    <row r="27" spans="1:12" ht="25.5" x14ac:dyDescent="0.25">
      <c r="A27" s="62" t="s">
        <v>41</v>
      </c>
      <c r="B27" s="62"/>
      <c r="C27" s="62"/>
      <c r="D27" s="14" t="s">
        <v>10</v>
      </c>
      <c r="E27" s="15" t="s">
        <v>40</v>
      </c>
      <c r="F27" s="15" t="s">
        <v>32</v>
      </c>
      <c r="G27" s="15" t="s">
        <v>33</v>
      </c>
      <c r="H27" s="15" t="s">
        <v>34</v>
      </c>
      <c r="I27" s="15" t="s">
        <v>35</v>
      </c>
      <c r="J27" s="15" t="s">
        <v>36</v>
      </c>
      <c r="K27" s="15" t="s">
        <v>37</v>
      </c>
      <c r="L27" s="15" t="s">
        <v>38</v>
      </c>
    </row>
    <row r="28" spans="1:12" x14ac:dyDescent="0.25">
      <c r="A28" s="68" t="s">
        <v>31</v>
      </c>
      <c r="B28" s="68"/>
      <c r="C28" s="68"/>
      <c r="D28" s="16" t="s">
        <v>39</v>
      </c>
      <c r="E28" s="17">
        <v>20.69</v>
      </c>
      <c r="F28" s="16">
        <f>970/11680</f>
        <v>8.3047945205479451E-2</v>
      </c>
      <c r="G28" s="16">
        <f>80.83/973.33</f>
        <v>8.3044804947962139E-2</v>
      </c>
      <c r="H28" s="16">
        <f>2.69/32.44</f>
        <v>8.2922318125770653E-2</v>
      </c>
      <c r="I28" s="16">
        <f>0.011/1.35</f>
        <v>8.1481481481481474E-3</v>
      </c>
      <c r="J28" s="16">
        <f>0.00183333/0.0225</f>
        <v>8.1481333333333336E-2</v>
      </c>
      <c r="K28" s="25">
        <v>120</v>
      </c>
      <c r="L28" s="22">
        <f>+K28*J28*E28</f>
        <v>202.30185440000002</v>
      </c>
    </row>
    <row r="29" spans="1:12" x14ac:dyDescent="0.25">
      <c r="K29" s="23" t="s">
        <v>17</v>
      </c>
      <c r="L29" s="24">
        <f>SUM(L28)</f>
        <v>202.30185440000002</v>
      </c>
    </row>
    <row r="31" spans="1:12" ht="26.25" x14ac:dyDescent="0.25">
      <c r="A31" s="69" t="s">
        <v>42</v>
      </c>
      <c r="B31" s="69"/>
      <c r="C31" s="69"/>
      <c r="D31" s="34" t="s">
        <v>10</v>
      </c>
      <c r="E31" s="34" t="s">
        <v>43</v>
      </c>
      <c r="F31" s="34" t="s">
        <v>44</v>
      </c>
      <c r="G31" s="34" t="s">
        <v>45</v>
      </c>
      <c r="H31" s="35" t="s">
        <v>46</v>
      </c>
      <c r="I31" s="35" t="s">
        <v>47</v>
      </c>
      <c r="J31" s="15" t="s">
        <v>37</v>
      </c>
      <c r="K31" s="36" t="s">
        <v>38</v>
      </c>
    </row>
    <row r="32" spans="1:12" x14ac:dyDescent="0.25">
      <c r="A32" s="68" t="s">
        <v>48</v>
      </c>
      <c r="B32" s="68"/>
      <c r="C32" s="68"/>
      <c r="D32" s="20" t="s">
        <v>49</v>
      </c>
      <c r="E32" s="37">
        <v>20000</v>
      </c>
      <c r="F32" s="37">
        <f>20000/12</f>
        <v>1666.6666666666667</v>
      </c>
      <c r="G32" s="37">
        <f>+F32/30</f>
        <v>55.555555555555557</v>
      </c>
      <c r="H32" s="37">
        <f>+G32/24</f>
        <v>2.3148148148148149</v>
      </c>
      <c r="I32" s="37">
        <f>+H32/60</f>
        <v>3.8580246913580245E-2</v>
      </c>
      <c r="J32" s="38">
        <v>120</v>
      </c>
      <c r="K32" s="39">
        <f>+J32*I32</f>
        <v>4.6296296296296298</v>
      </c>
    </row>
    <row r="33" spans="1:12" x14ac:dyDescent="0.25">
      <c r="J33" s="23" t="s">
        <v>17</v>
      </c>
      <c r="K33" s="26">
        <f>SUM(K32)</f>
        <v>4.6296296296296298</v>
      </c>
    </row>
    <row r="36" spans="1:12" x14ac:dyDescent="0.25">
      <c r="D36" s="73" t="s">
        <v>50</v>
      </c>
      <c r="E36" s="73"/>
      <c r="F36" s="73"/>
      <c r="G36" s="40">
        <f>+G17</f>
        <v>76.484639999999999</v>
      </c>
    </row>
    <row r="37" spans="1:12" x14ac:dyDescent="0.25">
      <c r="D37" s="73" t="s">
        <v>51</v>
      </c>
      <c r="E37" s="73"/>
      <c r="F37" s="73"/>
      <c r="G37" s="40">
        <f>+L25</f>
        <v>327.78220833333336</v>
      </c>
    </row>
    <row r="38" spans="1:12" x14ac:dyDescent="0.25">
      <c r="D38" s="73" t="s">
        <v>52</v>
      </c>
      <c r="E38" s="73"/>
      <c r="F38" s="73"/>
      <c r="G38" s="40">
        <f>+L29</f>
        <v>202.30185440000002</v>
      </c>
    </row>
    <row r="39" spans="1:12" x14ac:dyDescent="0.25">
      <c r="D39" s="73" t="s">
        <v>53</v>
      </c>
      <c r="E39" s="73"/>
      <c r="F39" s="73"/>
      <c r="G39" s="40">
        <f>+K33</f>
        <v>4.6296296296296298</v>
      </c>
    </row>
    <row r="40" spans="1:12" x14ac:dyDescent="0.25">
      <c r="D40" s="78" t="s">
        <v>54</v>
      </c>
      <c r="E40" s="79"/>
      <c r="F40" s="80"/>
      <c r="G40" s="41">
        <f>SUM(G36:G39)</f>
        <v>611.19833236296301</v>
      </c>
    </row>
    <row r="43" spans="1:12" x14ac:dyDescent="0.25">
      <c r="A43" s="76" t="s">
        <v>55</v>
      </c>
      <c r="B43" s="76"/>
      <c r="C43" s="76"/>
      <c r="D43" s="76" t="s">
        <v>56</v>
      </c>
      <c r="E43" s="76"/>
      <c r="F43" s="76" t="s">
        <v>57</v>
      </c>
      <c r="G43" s="76"/>
      <c r="H43" s="13" t="s">
        <v>58</v>
      </c>
    </row>
    <row r="44" spans="1:12" x14ac:dyDescent="0.25">
      <c r="A44" s="106" t="s">
        <v>95</v>
      </c>
      <c r="B44" s="106"/>
      <c r="C44" s="106"/>
      <c r="D44" s="77">
        <v>632.58000000000004</v>
      </c>
      <c r="E44" s="77"/>
      <c r="F44" s="77">
        <v>664.21</v>
      </c>
      <c r="G44" s="77"/>
      <c r="H44" s="42">
        <v>0.05</v>
      </c>
      <c r="I44" s="8"/>
      <c r="J44" s="8"/>
      <c r="K44" s="8"/>
      <c r="L44" s="8"/>
    </row>
    <row r="46" spans="1:12" x14ac:dyDescent="0.25">
      <c r="A46" s="3" t="s">
        <v>97</v>
      </c>
    </row>
    <row r="47" spans="1:12" x14ac:dyDescent="0.25">
      <c r="A47" s="3" t="s">
        <v>90</v>
      </c>
    </row>
    <row r="48" spans="1:12" x14ac:dyDescent="0.25">
      <c r="A48" s="3" t="s">
        <v>91</v>
      </c>
    </row>
    <row r="50" spans="1:5" x14ac:dyDescent="0.25">
      <c r="A50" s="6" t="s">
        <v>98</v>
      </c>
      <c r="B50" s="7"/>
      <c r="C50" s="7"/>
      <c r="D50" s="7"/>
      <c r="E50" s="7"/>
    </row>
  </sheetData>
  <mergeCells count="41">
    <mergeCell ref="A44:C44"/>
    <mergeCell ref="D44:E44"/>
    <mergeCell ref="F44:G44"/>
    <mergeCell ref="D36:F36"/>
    <mergeCell ref="D37:F37"/>
    <mergeCell ref="D38:F38"/>
    <mergeCell ref="D39:F39"/>
    <mergeCell ref="D40:F40"/>
    <mergeCell ref="A43:C43"/>
    <mergeCell ref="D43:E43"/>
    <mergeCell ref="F43:G43"/>
    <mergeCell ref="L22:L23"/>
    <mergeCell ref="A24:C24"/>
    <mergeCell ref="A27:C27"/>
    <mergeCell ref="A28:C28"/>
    <mergeCell ref="A31:C31"/>
    <mergeCell ref="J22:J23"/>
    <mergeCell ref="K22:K23"/>
    <mergeCell ref="A32:C32"/>
    <mergeCell ref="F22:F23"/>
    <mergeCell ref="G22:G23"/>
    <mergeCell ref="H22:H23"/>
    <mergeCell ref="I22:I23"/>
    <mergeCell ref="E22:E23"/>
    <mergeCell ref="A19:C19"/>
    <mergeCell ref="A20:C20"/>
    <mergeCell ref="A21:C21"/>
    <mergeCell ref="A22:C23"/>
    <mergeCell ref="D22:D23"/>
    <mergeCell ref="A16:C16"/>
    <mergeCell ref="A1:L1"/>
    <mergeCell ref="A2:L2"/>
    <mergeCell ref="A3:L3"/>
    <mergeCell ref="A5:G5"/>
    <mergeCell ref="B7:F7"/>
    <mergeCell ref="A8:C8"/>
    <mergeCell ref="A11:C11"/>
    <mergeCell ref="A12:C12"/>
    <mergeCell ref="A13:C13"/>
    <mergeCell ref="A14:C14"/>
    <mergeCell ref="A15:C1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selection activeCell="A3" sqref="A3:L3"/>
    </sheetView>
  </sheetViews>
  <sheetFormatPr baseColWidth="10" defaultRowHeight="15" x14ac:dyDescent="0.25"/>
  <cols>
    <col min="1" max="1" width="11.42578125" style="3"/>
    <col min="2" max="4" width="11.42578125" style="4"/>
    <col min="5" max="6" width="12.85546875" style="4" customWidth="1"/>
    <col min="7" max="7" width="13.140625" style="4" customWidth="1"/>
    <col min="8" max="8" width="12.7109375" style="4" customWidth="1"/>
    <col min="9" max="12" width="11.42578125" style="4"/>
    <col min="13" max="16384" width="11.42578125" style="1"/>
  </cols>
  <sheetData>
    <row r="1" spans="1:12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x14ac:dyDescent="0.25">
      <c r="A2" s="57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x14ac:dyDescent="0.25">
      <c r="A3" s="57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5" spans="1:12" x14ac:dyDescent="0.25">
      <c r="A5" s="63" t="s">
        <v>3</v>
      </c>
      <c r="B5" s="64"/>
      <c r="C5" s="64"/>
      <c r="D5" s="64"/>
      <c r="E5" s="64"/>
      <c r="F5" s="64"/>
      <c r="G5" s="65"/>
    </row>
    <row r="7" spans="1:12" x14ac:dyDescent="0.25">
      <c r="A7" s="33" t="s">
        <v>4</v>
      </c>
      <c r="B7" s="70"/>
      <c r="C7" s="71"/>
      <c r="D7" s="71"/>
      <c r="E7" s="71"/>
      <c r="F7" s="72"/>
      <c r="G7" s="33" t="s">
        <v>16</v>
      </c>
    </row>
    <row r="8" spans="1:12" ht="28.5" customHeight="1" x14ac:dyDescent="0.25">
      <c r="A8" s="98" t="s">
        <v>100</v>
      </c>
      <c r="B8" s="93"/>
      <c r="C8" s="93"/>
      <c r="D8" s="93"/>
      <c r="E8" s="93"/>
      <c r="F8" s="99"/>
      <c r="G8" s="50" t="s">
        <v>6</v>
      </c>
    </row>
    <row r="9" spans="1:12" x14ac:dyDescent="0.25">
      <c r="A9" s="6" t="s">
        <v>101</v>
      </c>
      <c r="B9" s="7"/>
      <c r="C9" s="7"/>
      <c r="D9" s="7"/>
    </row>
    <row r="10" spans="1:12" x14ac:dyDescent="0.25">
      <c r="A10" s="6"/>
      <c r="B10" s="7"/>
      <c r="C10" s="7"/>
      <c r="D10" s="7"/>
    </row>
    <row r="11" spans="1:12" ht="38.25" x14ac:dyDescent="0.25">
      <c r="A11" s="62" t="s">
        <v>7</v>
      </c>
      <c r="B11" s="62"/>
      <c r="C11" s="62"/>
      <c r="D11" s="14" t="s">
        <v>10</v>
      </c>
      <c r="E11" s="14" t="s">
        <v>11</v>
      </c>
      <c r="F11" s="14" t="s">
        <v>13</v>
      </c>
      <c r="G11" s="15" t="s">
        <v>23</v>
      </c>
      <c r="H11" s="5"/>
      <c r="I11" s="5"/>
      <c r="J11" s="5"/>
      <c r="K11" s="5"/>
      <c r="L11" s="5"/>
    </row>
    <row r="12" spans="1:12" x14ac:dyDescent="0.25">
      <c r="A12" s="74" t="s">
        <v>8</v>
      </c>
      <c r="B12" s="74"/>
      <c r="C12" s="74"/>
      <c r="D12" s="27" t="s">
        <v>14</v>
      </c>
      <c r="E12" s="27">
        <v>5</v>
      </c>
      <c r="F12" s="28">
        <f>280/500</f>
        <v>0.56000000000000005</v>
      </c>
      <c r="G12" s="28">
        <f>+E12*F12</f>
        <v>2.8000000000000003</v>
      </c>
    </row>
    <row r="13" spans="1:12" x14ac:dyDescent="0.25">
      <c r="A13" s="68" t="s">
        <v>9</v>
      </c>
      <c r="B13" s="68"/>
      <c r="C13" s="68"/>
      <c r="D13" s="16" t="s">
        <v>10</v>
      </c>
      <c r="E13" s="16">
        <f>5/1000</f>
        <v>5.0000000000000001E-3</v>
      </c>
      <c r="F13" s="17">
        <f>580/1000</f>
        <v>0.57999999999999996</v>
      </c>
      <c r="G13" s="17">
        <f>+E13*F13</f>
        <v>2.8999999999999998E-3</v>
      </c>
    </row>
    <row r="14" spans="1:12" x14ac:dyDescent="0.25">
      <c r="A14" s="68" t="s">
        <v>63</v>
      </c>
      <c r="B14" s="68"/>
      <c r="C14" s="68"/>
      <c r="D14" s="16" t="s">
        <v>14</v>
      </c>
      <c r="E14" s="16">
        <v>20</v>
      </c>
      <c r="F14" s="17">
        <v>1.5</v>
      </c>
      <c r="G14" s="17">
        <f>+F14*E14</f>
        <v>30</v>
      </c>
    </row>
    <row r="15" spans="1:12" x14ac:dyDescent="0.25">
      <c r="F15" s="43" t="s">
        <v>17</v>
      </c>
      <c r="G15" s="44">
        <f>SUM(G12:G14)</f>
        <v>32.802900000000001</v>
      </c>
    </row>
    <row r="17" spans="1:12" ht="38.25" x14ac:dyDescent="0.25">
      <c r="A17" s="62" t="s">
        <v>18</v>
      </c>
      <c r="B17" s="62"/>
      <c r="C17" s="62"/>
      <c r="D17" s="14" t="s">
        <v>10</v>
      </c>
      <c r="E17" s="14" t="s">
        <v>11</v>
      </c>
      <c r="F17" s="14" t="s">
        <v>19</v>
      </c>
      <c r="G17" s="14" t="s">
        <v>20</v>
      </c>
      <c r="H17" s="15" t="s">
        <v>21</v>
      </c>
      <c r="I17" s="15" t="s">
        <v>22</v>
      </c>
      <c r="J17" s="15" t="s">
        <v>24</v>
      </c>
      <c r="K17" s="15" t="s">
        <v>25</v>
      </c>
      <c r="L17" s="15" t="s">
        <v>26</v>
      </c>
    </row>
    <row r="18" spans="1:12" x14ac:dyDescent="0.25">
      <c r="A18" s="75" t="s">
        <v>30</v>
      </c>
      <c r="B18" s="75"/>
      <c r="C18" s="75"/>
      <c r="D18" s="29" t="s">
        <v>27</v>
      </c>
      <c r="E18" s="29">
        <v>30</v>
      </c>
      <c r="F18" s="30">
        <v>7203.66</v>
      </c>
      <c r="G18" s="30">
        <f>+F18/30</f>
        <v>240.12199999999999</v>
      </c>
      <c r="H18" s="30">
        <f>+G18/8</f>
        <v>30.015249999999998</v>
      </c>
      <c r="I18" s="30">
        <f>+G18/480</f>
        <v>0.50025416666666667</v>
      </c>
      <c r="J18" s="30">
        <f>+I18*E18</f>
        <v>15.007625000000001</v>
      </c>
      <c r="K18" s="31">
        <v>1</v>
      </c>
      <c r="L18" s="32">
        <f>+E18*I18</f>
        <v>15.007625000000001</v>
      </c>
    </row>
    <row r="19" spans="1:12" ht="24" customHeight="1" x14ac:dyDescent="0.25">
      <c r="A19" s="88" t="s">
        <v>103</v>
      </c>
      <c r="B19" s="89"/>
      <c r="C19" s="90"/>
      <c r="D19" s="21" t="s">
        <v>27</v>
      </c>
      <c r="E19" s="21">
        <v>180</v>
      </c>
      <c r="F19" s="18">
        <v>7203.66</v>
      </c>
      <c r="G19" s="18">
        <f>+F19/30</f>
        <v>240.12199999999999</v>
      </c>
      <c r="H19" s="18">
        <f>+G19/8</f>
        <v>30.015249999999998</v>
      </c>
      <c r="I19" s="18">
        <f>+G19/480</f>
        <v>0.50025416666666667</v>
      </c>
      <c r="J19" s="18">
        <f>+I19*E19</f>
        <v>90.045749999999998</v>
      </c>
      <c r="K19" s="21">
        <v>1</v>
      </c>
      <c r="L19" s="18">
        <f>+J19*K19</f>
        <v>90.045749999999998</v>
      </c>
    </row>
    <row r="20" spans="1:12" x14ac:dyDescent="0.25">
      <c r="A20" s="66" t="s">
        <v>29</v>
      </c>
      <c r="B20" s="66"/>
      <c r="C20" s="66"/>
      <c r="D20" s="60" t="s">
        <v>27</v>
      </c>
      <c r="E20" s="60">
        <v>20</v>
      </c>
      <c r="F20" s="59">
        <v>18637.23</v>
      </c>
      <c r="G20" s="59">
        <f>+F20/30</f>
        <v>621.24099999999999</v>
      </c>
      <c r="H20" s="59">
        <f>+G20/8</f>
        <v>77.655124999999998</v>
      </c>
      <c r="I20" s="59">
        <f>+G20/480</f>
        <v>1.2942520833333333</v>
      </c>
      <c r="J20" s="59">
        <f>+G20/480</f>
        <v>1.2942520833333333</v>
      </c>
      <c r="K20" s="60">
        <v>1</v>
      </c>
      <c r="L20" s="59">
        <f>+J20*E20</f>
        <v>25.885041666666666</v>
      </c>
    </row>
    <row r="21" spans="1:12" x14ac:dyDescent="0.25">
      <c r="A21" s="66"/>
      <c r="B21" s="66"/>
      <c r="C21" s="66"/>
      <c r="D21" s="60"/>
      <c r="E21" s="60"/>
      <c r="F21" s="59"/>
      <c r="G21" s="59"/>
      <c r="H21" s="59"/>
      <c r="I21" s="59"/>
      <c r="J21" s="59"/>
      <c r="K21" s="61"/>
      <c r="L21" s="67"/>
    </row>
    <row r="22" spans="1:12" x14ac:dyDescent="0.25">
      <c r="K22" s="23" t="s">
        <v>17</v>
      </c>
      <c r="L22" s="24">
        <f>SUM(L18:L21)</f>
        <v>130.93841666666668</v>
      </c>
    </row>
    <row r="24" spans="1:12" ht="25.5" x14ac:dyDescent="0.25">
      <c r="A24" s="62" t="s">
        <v>41</v>
      </c>
      <c r="B24" s="62"/>
      <c r="C24" s="62"/>
      <c r="D24" s="14" t="s">
        <v>10</v>
      </c>
      <c r="E24" s="15" t="s">
        <v>40</v>
      </c>
      <c r="F24" s="15" t="s">
        <v>32</v>
      </c>
      <c r="G24" s="15" t="s">
        <v>33</v>
      </c>
      <c r="H24" s="15" t="s">
        <v>34</v>
      </c>
      <c r="I24" s="15" t="s">
        <v>35</v>
      </c>
      <c r="J24" s="15" t="s">
        <v>36</v>
      </c>
      <c r="K24" s="15" t="s">
        <v>37</v>
      </c>
      <c r="L24" s="15" t="s">
        <v>38</v>
      </c>
    </row>
    <row r="25" spans="1:12" x14ac:dyDescent="0.25">
      <c r="A25" s="68" t="s">
        <v>31</v>
      </c>
      <c r="B25" s="68"/>
      <c r="C25" s="68"/>
      <c r="D25" s="16" t="s">
        <v>39</v>
      </c>
      <c r="E25" s="17">
        <v>20.69</v>
      </c>
      <c r="F25" s="16">
        <f>970/11680</f>
        <v>8.3047945205479451E-2</v>
      </c>
      <c r="G25" s="16">
        <f>80.83/973.33</f>
        <v>8.3044804947962139E-2</v>
      </c>
      <c r="H25" s="16">
        <f>2.69/32.44</f>
        <v>8.2922318125770653E-2</v>
      </c>
      <c r="I25" s="16">
        <f>0.011/1.35</f>
        <v>8.1481481481481474E-3</v>
      </c>
      <c r="J25" s="16">
        <f>0.00183333/0.0225</f>
        <v>8.1481333333333336E-2</v>
      </c>
      <c r="K25" s="25">
        <v>80</v>
      </c>
      <c r="L25" s="22">
        <f>+K25*J25*E25</f>
        <v>134.86790293333334</v>
      </c>
    </row>
    <row r="26" spans="1:12" x14ac:dyDescent="0.25">
      <c r="K26" s="23" t="s">
        <v>17</v>
      </c>
      <c r="L26" s="24">
        <f>SUM(L25)</f>
        <v>134.86790293333334</v>
      </c>
    </row>
    <row r="28" spans="1:12" ht="26.25" x14ac:dyDescent="0.25">
      <c r="A28" s="69" t="s">
        <v>42</v>
      </c>
      <c r="B28" s="69"/>
      <c r="C28" s="69"/>
      <c r="D28" s="34" t="s">
        <v>10</v>
      </c>
      <c r="E28" s="34" t="s">
        <v>43</v>
      </c>
      <c r="F28" s="34" t="s">
        <v>44</v>
      </c>
      <c r="G28" s="34" t="s">
        <v>45</v>
      </c>
      <c r="H28" s="35" t="s">
        <v>46</v>
      </c>
      <c r="I28" s="35" t="s">
        <v>47</v>
      </c>
      <c r="J28" s="15" t="s">
        <v>37</v>
      </c>
      <c r="K28" s="36" t="s">
        <v>38</v>
      </c>
    </row>
    <row r="29" spans="1:12" x14ac:dyDescent="0.25">
      <c r="A29" s="68" t="s">
        <v>48</v>
      </c>
      <c r="B29" s="68"/>
      <c r="C29" s="68"/>
      <c r="D29" s="20" t="s">
        <v>49</v>
      </c>
      <c r="E29" s="37">
        <v>20000</v>
      </c>
      <c r="F29" s="37">
        <f>20000/12</f>
        <v>1666.6666666666667</v>
      </c>
      <c r="G29" s="37">
        <f>+F29/30</f>
        <v>55.555555555555557</v>
      </c>
      <c r="H29" s="37">
        <f>+G29/24</f>
        <v>2.3148148148148149</v>
      </c>
      <c r="I29" s="37">
        <f>+H29/60</f>
        <v>3.8580246913580245E-2</v>
      </c>
      <c r="J29" s="38">
        <v>80</v>
      </c>
      <c r="K29" s="39">
        <f>+J29*I29</f>
        <v>3.0864197530864197</v>
      </c>
    </row>
    <row r="30" spans="1:12" x14ac:dyDescent="0.25">
      <c r="J30" s="23" t="s">
        <v>17</v>
      </c>
      <c r="K30" s="26">
        <f>SUM(K29)</f>
        <v>3.0864197530864197</v>
      </c>
    </row>
    <row r="33" spans="1:12" x14ac:dyDescent="0.25">
      <c r="D33" s="73" t="s">
        <v>50</v>
      </c>
      <c r="E33" s="73"/>
      <c r="F33" s="73"/>
      <c r="G33" s="40">
        <f>+G15</f>
        <v>32.802900000000001</v>
      </c>
    </row>
    <row r="34" spans="1:12" x14ac:dyDescent="0.25">
      <c r="D34" s="73" t="s">
        <v>51</v>
      </c>
      <c r="E34" s="73"/>
      <c r="F34" s="73"/>
      <c r="G34" s="40">
        <f>+L22</f>
        <v>130.93841666666668</v>
      </c>
    </row>
    <row r="35" spans="1:12" x14ac:dyDescent="0.25">
      <c r="D35" s="73" t="s">
        <v>52</v>
      </c>
      <c r="E35" s="73"/>
      <c r="F35" s="73"/>
      <c r="G35" s="40">
        <f>+L26</f>
        <v>134.86790293333334</v>
      </c>
    </row>
    <row r="36" spans="1:12" x14ac:dyDescent="0.25">
      <c r="D36" s="73" t="s">
        <v>53</v>
      </c>
      <c r="E36" s="73"/>
      <c r="F36" s="73"/>
      <c r="G36" s="40">
        <f>+K30</f>
        <v>3.0864197530864197</v>
      </c>
    </row>
    <row r="37" spans="1:12" x14ac:dyDescent="0.25">
      <c r="D37" s="78" t="s">
        <v>54</v>
      </c>
      <c r="E37" s="79"/>
      <c r="F37" s="80"/>
      <c r="G37" s="41">
        <f>SUM(G33:G36)</f>
        <v>301.69563935308645</v>
      </c>
    </row>
    <row r="40" spans="1:12" x14ac:dyDescent="0.25">
      <c r="A40" s="76" t="s">
        <v>55</v>
      </c>
      <c r="B40" s="76"/>
      <c r="C40" s="76"/>
      <c r="D40" s="76" t="s">
        <v>56</v>
      </c>
      <c r="E40" s="76"/>
      <c r="F40" s="76" t="s">
        <v>57</v>
      </c>
      <c r="G40" s="76"/>
      <c r="H40" s="13" t="s">
        <v>58</v>
      </c>
    </row>
    <row r="41" spans="1:12" s="48" customFormat="1" ht="44.25" customHeight="1" x14ac:dyDescent="0.25">
      <c r="A41" s="107" t="s">
        <v>102</v>
      </c>
      <c r="B41" s="108"/>
      <c r="C41" s="109"/>
      <c r="D41" s="105">
        <v>394.41</v>
      </c>
      <c r="E41" s="105"/>
      <c r="F41" s="105">
        <v>425.96</v>
      </c>
      <c r="G41" s="105"/>
      <c r="H41" s="49">
        <v>0.08</v>
      </c>
      <c r="I41" s="9"/>
      <c r="J41" s="9"/>
      <c r="K41" s="9"/>
      <c r="L41" s="9"/>
    </row>
    <row r="43" spans="1:12" x14ac:dyDescent="0.25">
      <c r="A43" s="3" t="s">
        <v>105</v>
      </c>
    </row>
    <row r="44" spans="1:12" x14ac:dyDescent="0.25">
      <c r="A44" s="3" t="s">
        <v>104</v>
      </c>
    </row>
  </sheetData>
  <mergeCells count="38">
    <mergeCell ref="A41:C41"/>
    <mergeCell ref="D41:E41"/>
    <mergeCell ref="F41:G41"/>
    <mergeCell ref="A8:F8"/>
    <mergeCell ref="D35:F35"/>
    <mergeCell ref="D36:F36"/>
    <mergeCell ref="D37:F37"/>
    <mergeCell ref="A40:C40"/>
    <mergeCell ref="D40:E40"/>
    <mergeCell ref="F40:G40"/>
    <mergeCell ref="A24:C24"/>
    <mergeCell ref="A25:C25"/>
    <mergeCell ref="A28:C28"/>
    <mergeCell ref="A29:C29"/>
    <mergeCell ref="D33:F33"/>
    <mergeCell ref="D34:F34"/>
    <mergeCell ref="L20:L21"/>
    <mergeCell ref="A18:C18"/>
    <mergeCell ref="A19:C19"/>
    <mergeCell ref="A20:C21"/>
    <mergeCell ref="D20:D21"/>
    <mergeCell ref="E20:E21"/>
    <mergeCell ref="F20:F21"/>
    <mergeCell ref="G20:G21"/>
    <mergeCell ref="H20:H21"/>
    <mergeCell ref="I20:I21"/>
    <mergeCell ref="J20:J21"/>
    <mergeCell ref="K20:K21"/>
    <mergeCell ref="A11:C11"/>
    <mergeCell ref="A12:C12"/>
    <mergeCell ref="A13:C13"/>
    <mergeCell ref="A14:C14"/>
    <mergeCell ref="A17:C17"/>
    <mergeCell ref="A1:L1"/>
    <mergeCell ref="A2:L2"/>
    <mergeCell ref="A3:L3"/>
    <mergeCell ref="A5:G5"/>
    <mergeCell ref="B7:F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1.CONSTANCIA DE VERIFICACION</vt:lpstr>
      <vt:lpstr>2.DICTAMEN DE FACTIBILIDAD</vt:lpstr>
      <vt:lpstr>3.ANÁLISIS DE RIESGO</vt:lpstr>
      <vt:lpstr>4.CONFORMIDAD PIROTECNIA</vt:lpstr>
      <vt:lpstr>5.DICTAMEN SEDENA</vt:lpstr>
      <vt:lpstr>6.DICTAMEN COMERCIOS VIA PUB.</vt:lpstr>
      <vt:lpstr>7.PROGRAMA INTERNO</vt:lpstr>
      <vt:lpstr>8.PLAN DE CONTINGENCIAS</vt:lpstr>
      <vt:lpstr>9.PLAN PREVENCIÓN ACCIDEN.</vt:lpstr>
      <vt:lpstr>10.SERVICIOS EXTRAORDINARIOS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</dc:creator>
  <cp:lastModifiedBy>VERO</cp:lastModifiedBy>
  <dcterms:created xsi:type="dcterms:W3CDTF">2019-10-03T01:34:18Z</dcterms:created>
  <dcterms:modified xsi:type="dcterms:W3CDTF">2019-10-08T06:07:35Z</dcterms:modified>
</cp:coreProperties>
</file>